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80"/>
  </bookViews>
  <sheets>
    <sheet name="форма 3" sheetId="3" r:id="rId1"/>
  </sheets>
  <definedNames>
    <definedName name="_xlnm.Print_Area" localSheetId="0">'форма 3'!$A$1:$Q$88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3" l="1"/>
  <c r="H18" i="3"/>
  <c r="H19" i="3"/>
  <c r="H21" i="3"/>
  <c r="H22" i="3"/>
  <c r="H23" i="3"/>
  <c r="H25" i="3"/>
  <c r="H26" i="3"/>
  <c r="H28" i="3"/>
  <c r="H29" i="3"/>
  <c r="H30" i="3"/>
  <c r="H31" i="3"/>
  <c r="H32" i="3"/>
  <c r="H33" i="3"/>
  <c r="H34" i="3"/>
  <c r="H35" i="3"/>
  <c r="H37" i="3"/>
  <c r="H38" i="3"/>
  <c r="H39" i="3"/>
  <c r="H40" i="3"/>
  <c r="H41" i="3"/>
  <c r="H42" i="3"/>
  <c r="H43" i="3"/>
  <c r="H44" i="3"/>
  <c r="H46" i="3"/>
  <c r="H47" i="3"/>
  <c r="H48" i="3"/>
  <c r="H49" i="3"/>
  <c r="H50" i="3"/>
  <c r="H51" i="3"/>
  <c r="H53" i="3"/>
  <c r="H54" i="3"/>
  <c r="H55" i="3"/>
  <c r="H56" i="3"/>
  <c r="H57" i="3"/>
  <c r="H58" i="3"/>
  <c r="H60" i="3"/>
  <c r="H61" i="3"/>
  <c r="H63" i="3"/>
  <c r="H64" i="3"/>
  <c r="H65" i="3"/>
  <c r="H66" i="3"/>
  <c r="H67" i="3"/>
  <c r="H68" i="3"/>
  <c r="H69" i="3"/>
  <c r="H70" i="3"/>
  <c r="H77" i="3"/>
  <c r="H78" i="3"/>
  <c r="H79" i="3"/>
  <c r="H80" i="3"/>
  <c r="J18" i="3"/>
  <c r="J19" i="3"/>
  <c r="J21" i="3"/>
  <c r="J22" i="3"/>
  <c r="J23" i="3"/>
  <c r="J25" i="3"/>
  <c r="J26" i="3"/>
  <c r="J28" i="3"/>
  <c r="J29" i="3"/>
  <c r="J30" i="3"/>
  <c r="J31" i="3"/>
  <c r="J32" i="3"/>
  <c r="J33" i="3"/>
  <c r="J34" i="3"/>
  <c r="J35" i="3"/>
  <c r="J37" i="3"/>
  <c r="J38" i="3"/>
  <c r="J39" i="3"/>
  <c r="J40" i="3"/>
  <c r="J41" i="3"/>
  <c r="J42" i="3"/>
  <c r="J43" i="3"/>
  <c r="J44" i="3"/>
  <c r="J46" i="3"/>
  <c r="J47" i="3"/>
  <c r="J48" i="3"/>
  <c r="J49" i="3"/>
  <c r="J50" i="3"/>
  <c r="J51" i="3"/>
  <c r="J53" i="3"/>
  <c r="J54" i="3"/>
  <c r="J55" i="3"/>
  <c r="J56" i="3"/>
  <c r="J57" i="3"/>
  <c r="J58" i="3"/>
  <c r="J63" i="3"/>
  <c r="J64" i="3"/>
  <c r="J65" i="3"/>
  <c r="J66" i="3"/>
  <c r="J67" i="3"/>
  <c r="J68" i="3"/>
  <c r="J69" i="3"/>
  <c r="J70" i="3"/>
  <c r="J72" i="3"/>
  <c r="J73" i="3"/>
  <c r="J74" i="3"/>
  <c r="J75" i="3"/>
  <c r="H81" i="3"/>
  <c r="J17" i="3"/>
  <c r="H17" i="3"/>
  <c r="N40" i="3" l="1"/>
  <c r="O40" i="3" s="1"/>
  <c r="P75" i="3"/>
  <c r="P74" i="3"/>
  <c r="P73" i="3"/>
  <c r="P72" i="3"/>
  <c r="P70" i="3"/>
  <c r="Q70" i="3" s="1"/>
  <c r="P69" i="3"/>
  <c r="Q69" i="3" s="1"/>
  <c r="P68" i="3"/>
  <c r="Q68" i="3" s="1"/>
  <c r="P67" i="3"/>
  <c r="Q67" i="3" s="1"/>
  <c r="P66" i="3"/>
  <c r="Q66" i="3" s="1"/>
  <c r="P65" i="3"/>
  <c r="Q65" i="3" s="1"/>
  <c r="P64" i="3"/>
  <c r="Q64" i="3" s="1"/>
  <c r="P63" i="3"/>
  <c r="Q63" i="3" s="1"/>
  <c r="P58" i="3"/>
  <c r="Q58" i="3" s="1"/>
  <c r="P57" i="3"/>
  <c r="Q57" i="3" s="1"/>
  <c r="P56" i="3"/>
  <c r="Q56" i="3" s="1"/>
  <c r="P55" i="3"/>
  <c r="Q55" i="3" s="1"/>
  <c r="P54" i="3"/>
  <c r="Q54" i="3" s="1"/>
  <c r="P53" i="3"/>
  <c r="Q53" i="3" s="1"/>
  <c r="P51" i="3"/>
  <c r="Q51" i="3" s="1"/>
  <c r="P50" i="3"/>
  <c r="Q50" i="3" s="1"/>
  <c r="P49" i="3"/>
  <c r="Q49" i="3" s="1"/>
  <c r="P48" i="3"/>
  <c r="Q48" i="3" s="1"/>
  <c r="P47" i="3"/>
  <c r="Q47" i="3" s="1"/>
  <c r="P46" i="3"/>
  <c r="Q46" i="3" s="1"/>
  <c r="P44" i="3"/>
  <c r="Q44" i="3" s="1"/>
  <c r="P43" i="3"/>
  <c r="Q43" i="3" s="1"/>
  <c r="P42" i="3"/>
  <c r="Q42" i="3" s="1"/>
  <c r="P41" i="3"/>
  <c r="Q41" i="3" s="1"/>
  <c r="P40" i="3"/>
  <c r="Q40" i="3" s="1"/>
  <c r="P39" i="3"/>
  <c r="Q39" i="3" s="1"/>
  <c r="P38" i="3"/>
  <c r="Q38" i="3" s="1"/>
  <c r="P37" i="3"/>
  <c r="Q37" i="3" s="1"/>
  <c r="P35" i="3"/>
  <c r="Q35" i="3" s="1"/>
  <c r="P34" i="3"/>
  <c r="Q34" i="3" s="1"/>
  <c r="P33" i="3"/>
  <c r="Q33" i="3" s="1"/>
  <c r="P32" i="3"/>
  <c r="Q32" i="3" s="1"/>
  <c r="P31" i="3"/>
  <c r="Q31" i="3" s="1"/>
  <c r="P30" i="3"/>
  <c r="Q30" i="3" s="1"/>
  <c r="P29" i="3"/>
  <c r="Q29" i="3" s="1"/>
  <c r="P28" i="3"/>
  <c r="Q28" i="3" s="1"/>
  <c r="P26" i="3"/>
  <c r="Q26" i="3" s="1"/>
  <c r="P25" i="3"/>
  <c r="Q25" i="3" s="1"/>
  <c r="P23" i="3"/>
  <c r="Q23" i="3" s="1"/>
  <c r="P22" i="3"/>
  <c r="Q22" i="3" s="1"/>
  <c r="P21" i="3"/>
  <c r="Q21" i="3" s="1"/>
  <c r="P19" i="3"/>
  <c r="Q19" i="3" s="1"/>
  <c r="P18" i="3"/>
  <c r="Q18" i="3" s="1"/>
  <c r="P17" i="3"/>
  <c r="Q17" i="3" s="1"/>
  <c r="N81" i="3"/>
  <c r="N80" i="3"/>
  <c r="N79" i="3"/>
  <c r="N78" i="3"/>
  <c r="N77" i="3"/>
  <c r="O77" i="3" s="1"/>
  <c r="M77" i="3" s="1"/>
  <c r="N70" i="3"/>
  <c r="O70" i="3" s="1"/>
  <c r="N69" i="3"/>
  <c r="O69" i="3" s="1"/>
  <c r="N68" i="3"/>
  <c r="O68" i="3" s="1"/>
  <c r="N67" i="3"/>
  <c r="O67" i="3" s="1"/>
  <c r="N66" i="3"/>
  <c r="O66" i="3" s="1"/>
  <c r="N65" i="3"/>
  <c r="O65" i="3" s="1"/>
  <c r="N64" i="3"/>
  <c r="O64" i="3" s="1"/>
  <c r="N63" i="3"/>
  <c r="O63" i="3" s="1"/>
  <c r="N61" i="3"/>
  <c r="N60" i="3"/>
  <c r="O60" i="3" s="1"/>
  <c r="N58" i="3"/>
  <c r="O58" i="3" s="1"/>
  <c r="N57" i="3"/>
  <c r="O57" i="3" s="1"/>
  <c r="N56" i="3"/>
  <c r="O56" i="3" s="1"/>
  <c r="N55" i="3"/>
  <c r="O55" i="3" s="1"/>
  <c r="N54" i="3"/>
  <c r="O54" i="3" s="1"/>
  <c r="N53" i="3"/>
  <c r="O53" i="3" s="1"/>
  <c r="N51" i="3"/>
  <c r="O51" i="3" s="1"/>
  <c r="N50" i="3"/>
  <c r="O50" i="3" s="1"/>
  <c r="N49" i="3"/>
  <c r="O49" i="3" s="1"/>
  <c r="N48" i="3"/>
  <c r="O48" i="3" s="1"/>
  <c r="N47" i="3"/>
  <c r="O47" i="3" s="1"/>
  <c r="N46" i="3"/>
  <c r="O46" i="3" s="1"/>
  <c r="N44" i="3"/>
  <c r="O44" i="3" s="1"/>
  <c r="N43" i="3"/>
  <c r="O43" i="3" s="1"/>
  <c r="N42" i="3"/>
  <c r="O42" i="3" s="1"/>
  <c r="N41" i="3"/>
  <c r="O41" i="3" s="1"/>
  <c r="N39" i="3"/>
  <c r="O39" i="3" s="1"/>
  <c r="N38" i="3"/>
  <c r="O38" i="3" s="1"/>
  <c r="N37" i="3"/>
  <c r="O37" i="3" s="1"/>
  <c r="N35" i="3"/>
  <c r="O35" i="3" s="1"/>
  <c r="N34" i="3"/>
  <c r="O34" i="3" s="1"/>
  <c r="N33" i="3"/>
  <c r="O33" i="3" s="1"/>
  <c r="N32" i="3"/>
  <c r="O32" i="3" s="1"/>
  <c r="N31" i="3"/>
  <c r="O31" i="3" s="1"/>
  <c r="N30" i="3"/>
  <c r="O30" i="3" s="1"/>
  <c r="N29" i="3"/>
  <c r="O29" i="3" s="1"/>
  <c r="N28" i="3"/>
  <c r="O28" i="3" s="1"/>
  <c r="N26" i="3"/>
  <c r="O26" i="3" s="1"/>
  <c r="N25" i="3"/>
  <c r="O25" i="3" s="1"/>
  <c r="N23" i="3"/>
  <c r="O23" i="3" s="1"/>
  <c r="N22" i="3"/>
  <c r="O22" i="3" s="1"/>
  <c r="N21" i="3"/>
  <c r="O21" i="3" s="1"/>
  <c r="N19" i="3"/>
  <c r="O19" i="3" s="1"/>
  <c r="N18" i="3"/>
  <c r="O18" i="3" s="1"/>
  <c r="N17" i="3"/>
  <c r="O17" i="3" s="1"/>
  <c r="F75" i="3"/>
  <c r="F74" i="3"/>
  <c r="F73" i="3"/>
  <c r="F72" i="3"/>
  <c r="F66" i="3"/>
  <c r="F65" i="3"/>
  <c r="F63" i="3"/>
  <c r="F51" i="3"/>
  <c r="F48" i="3"/>
  <c r="F43" i="3"/>
  <c r="F34" i="3"/>
  <c r="F23" i="3"/>
  <c r="F17" i="3"/>
  <c r="F81" i="3"/>
  <c r="F80" i="3"/>
  <c r="F78" i="3"/>
  <c r="F77" i="3"/>
  <c r="F61" i="3"/>
  <c r="F60" i="3"/>
  <c r="F55" i="3"/>
  <c r="F50" i="3"/>
  <c r="F28" i="3"/>
  <c r="F22" i="3"/>
  <c r="F19" i="3"/>
  <c r="M60" i="3"/>
  <c r="E17" i="3"/>
  <c r="F79" i="3"/>
  <c r="F46" i="3"/>
  <c r="F41" i="3"/>
  <c r="F32" i="3"/>
  <c r="O81" i="3" l="1"/>
  <c r="M81" i="3" s="1"/>
  <c r="Q75" i="3"/>
  <c r="M75" i="3" s="1"/>
  <c r="O78" i="3"/>
  <c r="M78" i="3" s="1"/>
  <c r="Q72" i="3"/>
  <c r="M72" i="3" s="1"/>
  <c r="O79" i="3"/>
  <c r="M79" i="3" s="1"/>
  <c r="Q73" i="3"/>
  <c r="M73" i="3" s="1"/>
  <c r="O61" i="3"/>
  <c r="M61" i="3" s="1"/>
  <c r="O80" i="3"/>
  <c r="M80" i="3" s="1"/>
  <c r="Q74" i="3"/>
  <c r="M74" i="3" s="1"/>
  <c r="L17" i="3"/>
  <c r="F37" i="3"/>
  <c r="F54" i="3"/>
  <c r="F70" i="3"/>
  <c r="F25" i="3"/>
  <c r="F30" i="3"/>
  <c r="F53" i="3"/>
  <c r="F39" i="3"/>
  <c r="F57" i="3"/>
  <c r="F69" i="3"/>
  <c r="F35" i="3"/>
  <c r="F40" i="3"/>
  <c r="F44" i="3"/>
  <c r="M70" i="3"/>
  <c r="F21" i="3"/>
  <c r="F49" i="3"/>
  <c r="F26" i="3"/>
  <c r="F58" i="3"/>
  <c r="F18" i="3"/>
  <c r="F29" i="3"/>
  <c r="F33" i="3"/>
  <c r="F38" i="3"/>
  <c r="F42" i="3"/>
  <c r="F47" i="3"/>
  <c r="F31" i="3"/>
  <c r="F56" i="3"/>
  <c r="F67" i="3"/>
  <c r="M50" i="3"/>
  <c r="M17" i="3"/>
  <c r="M55" i="3"/>
  <c r="M46" i="3"/>
  <c r="M22" i="3"/>
  <c r="M66" i="3"/>
  <c r="M28" i="3"/>
  <c r="M40" i="3"/>
  <c r="M21" i="3"/>
  <c r="M30" i="3"/>
  <c r="M58" i="3"/>
  <c r="M54" i="3"/>
  <c r="M43" i="3"/>
  <c r="M35" i="3"/>
  <c r="M37" i="3"/>
  <c r="F64" i="3"/>
  <c r="F68" i="3"/>
  <c r="M48" i="3"/>
  <c r="M41" i="3"/>
  <c r="M32" i="3"/>
  <c r="M67" i="3"/>
  <c r="M19" i="3"/>
  <c r="M25" i="3"/>
  <c r="M34" i="3"/>
  <c r="M39" i="3"/>
  <c r="M53" i="3"/>
  <c r="M57" i="3"/>
  <c r="M63" i="3"/>
  <c r="M26" i="3"/>
  <c r="M31" i="3"/>
  <c r="M44" i="3"/>
  <c r="M49" i="3"/>
  <c r="M18" i="3"/>
  <c r="M23" i="3"/>
  <c r="M29" i="3"/>
  <c r="M33" i="3"/>
  <c r="M38" i="3"/>
  <c r="M42" i="3"/>
  <c r="M47" i="3"/>
  <c r="M51" i="3"/>
  <c r="M56" i="3"/>
  <c r="M65" i="3"/>
  <c r="M69" i="3"/>
  <c r="M64" i="3"/>
  <c r="M68" i="3"/>
  <c r="L77" i="3"/>
  <c r="L23" i="3"/>
  <c r="L26" i="3"/>
  <c r="L29" i="3"/>
  <c r="L32" i="3"/>
  <c r="L33" i="3"/>
  <c r="L34" i="3"/>
  <c r="L40" i="3"/>
  <c r="L41" i="3"/>
  <c r="L44" i="3"/>
  <c r="L46" i="3"/>
  <c r="L47" i="3"/>
  <c r="L48" i="3"/>
  <c r="L50" i="3"/>
  <c r="L51" i="3"/>
  <c r="L54" i="3"/>
  <c r="L55" i="3"/>
  <c r="L58" i="3"/>
  <c r="L60" i="3"/>
  <c r="L63" i="3"/>
  <c r="L64" i="3"/>
  <c r="L65" i="3"/>
  <c r="L66" i="3"/>
  <c r="L67" i="3"/>
  <c r="L68" i="3"/>
  <c r="L69" i="3"/>
  <c r="L70" i="3"/>
  <c r="L72" i="3"/>
  <c r="L73" i="3"/>
  <c r="L74" i="3"/>
  <c r="L78" i="3"/>
  <c r="L79" i="3"/>
  <c r="L80" i="3"/>
  <c r="L81" i="3"/>
  <c r="L61" i="3"/>
  <c r="L75" i="3"/>
  <c r="E81" i="3"/>
  <c r="E80" i="3"/>
  <c r="E79" i="3"/>
  <c r="E78" i="3"/>
  <c r="E77" i="3"/>
  <c r="E75" i="3"/>
  <c r="E74" i="3"/>
  <c r="E73" i="3"/>
  <c r="E72" i="3"/>
  <c r="E70" i="3"/>
  <c r="E69" i="3"/>
  <c r="E68" i="3"/>
  <c r="E67" i="3"/>
  <c r="E66" i="3"/>
  <c r="E65" i="3"/>
  <c r="E64" i="3"/>
  <c r="E63" i="3"/>
  <c r="E61" i="3"/>
  <c r="E60" i="3"/>
  <c r="E58" i="3"/>
  <c r="E57" i="3"/>
  <c r="E56" i="3"/>
  <c r="E55" i="3"/>
  <c r="E54" i="3"/>
  <c r="E53" i="3"/>
  <c r="E51" i="3"/>
  <c r="E50" i="3"/>
  <c r="E49" i="3"/>
  <c r="E48" i="3"/>
  <c r="E47" i="3"/>
  <c r="E46" i="3"/>
  <c r="E44" i="3"/>
  <c r="E43" i="3"/>
  <c r="E42" i="3"/>
  <c r="E41" i="3"/>
  <c r="E40" i="3"/>
  <c r="E39" i="3"/>
  <c r="E38" i="3"/>
  <c r="E37" i="3"/>
  <c r="E35" i="3"/>
  <c r="E34" i="3"/>
  <c r="E33" i="3"/>
  <c r="E32" i="3"/>
  <c r="E31" i="3"/>
  <c r="E30" i="3"/>
  <c r="E29" i="3"/>
  <c r="E28" i="3"/>
  <c r="E18" i="3"/>
  <c r="E19" i="3"/>
  <c r="E21" i="3"/>
  <c r="E22" i="3"/>
  <c r="E23" i="3"/>
  <c r="E25" i="3"/>
  <c r="E26" i="3"/>
  <c r="F82" i="3" l="1"/>
  <c r="M82" i="3"/>
  <c r="L37" i="3"/>
  <c r="L30" i="3"/>
  <c r="L28" i="3"/>
  <c r="L22" i="3"/>
  <c r="L57" i="3"/>
  <c r="L53" i="3"/>
  <c r="L43" i="3"/>
  <c r="L39" i="3"/>
  <c r="L25" i="3"/>
  <c r="L19" i="3"/>
  <c r="L56" i="3"/>
  <c r="L49" i="3"/>
  <c r="L42" i="3"/>
  <c r="L38" i="3"/>
  <c r="L35" i="3"/>
  <c r="L31" i="3"/>
  <c r="L21" i="3"/>
  <c r="L18" i="3"/>
  <c r="L82" i="3" l="1"/>
</calcChain>
</file>

<file path=xl/sharedStrings.xml><?xml version="1.0" encoding="utf-8"?>
<sst xmlns="http://schemas.openxmlformats.org/spreadsheetml/2006/main" count="244" uniqueCount="147">
  <si>
    <t>ВЛ 0,4 кВ</t>
  </si>
  <si>
    <t>ВЛ 10 кВ</t>
  </si>
  <si>
    <t>Характеристика</t>
  </si>
  <si>
    <t>40 кВА</t>
  </si>
  <si>
    <t>вид работ</t>
  </si>
  <si>
    <t>1 объект</t>
  </si>
  <si>
    <t>трасса до 0,3км</t>
  </si>
  <si>
    <t>трасса от 0,3км до 0,6км</t>
  </si>
  <si>
    <t>трасса от 0,6км до 1км</t>
  </si>
  <si>
    <t>за каждые 100м более 1км</t>
  </si>
  <si>
    <t>Землеустроительные</t>
  </si>
  <si>
    <t>ПИР</t>
  </si>
  <si>
    <t>КЛ 0,4 кВ</t>
  </si>
  <si>
    <t>1шт</t>
  </si>
  <si>
    <t xml:space="preserve">63 кВА </t>
  </si>
  <si>
    <t xml:space="preserve">100 кВА </t>
  </si>
  <si>
    <t xml:space="preserve">160 кВА </t>
  </si>
  <si>
    <t xml:space="preserve">250 кВА </t>
  </si>
  <si>
    <t xml:space="preserve">2*250 кВА </t>
  </si>
  <si>
    <t xml:space="preserve">400 кВА </t>
  </si>
  <si>
    <t>СИП до 35мм2</t>
  </si>
  <si>
    <t>СИП 50мм2</t>
  </si>
  <si>
    <t>СИП 70мм2</t>
  </si>
  <si>
    <t>1.1</t>
  </si>
  <si>
    <t>1.2</t>
  </si>
  <si>
    <t>1.3</t>
  </si>
  <si>
    <t>2</t>
  </si>
  <si>
    <t>2.1</t>
  </si>
  <si>
    <t>2.2</t>
  </si>
  <si>
    <t>2.3</t>
  </si>
  <si>
    <t>3</t>
  </si>
  <si>
    <t>1 км</t>
  </si>
  <si>
    <t>ед. изм</t>
  </si>
  <si>
    <t>СМР+оборудование+прочие</t>
  </si>
  <si>
    <t>3.1</t>
  </si>
  <si>
    <t>3.2</t>
  </si>
  <si>
    <t>4</t>
  </si>
  <si>
    <t xml:space="preserve">2*400 кВА </t>
  </si>
  <si>
    <t>Кабельные линии, 1 кабель, в траншее с покрытием</t>
  </si>
  <si>
    <t>4.1</t>
  </si>
  <si>
    <t>4.2</t>
  </si>
  <si>
    <t>4.3</t>
  </si>
  <si>
    <t>4.4</t>
  </si>
  <si>
    <t>4.5</t>
  </si>
  <si>
    <t>4.6</t>
  </si>
  <si>
    <t>4.7</t>
  </si>
  <si>
    <t>4.8</t>
  </si>
  <si>
    <t>Типа ААБлу, сеч. 16мм2</t>
  </si>
  <si>
    <t>Типа ААБлу, сеч. 25мм2</t>
  </si>
  <si>
    <t>Типа ААБлу, сеч. 35мм2</t>
  </si>
  <si>
    <t>Типа ААБлу, сеч. 50мм2</t>
  </si>
  <si>
    <t>Типа ААБлу, сеч. 70мм2</t>
  </si>
  <si>
    <t>Типа ААБлу, сеч. 95мм2</t>
  </si>
  <si>
    <t>Типа ААБлу, сеч. 120мм2</t>
  </si>
  <si>
    <t>Типа ААБлу, сеч. 150мм2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</si>
  <si>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</si>
  <si>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</si>
  <si>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</si>
  <si>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</si>
  <si>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</si>
  <si>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</si>
  <si>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</si>
  <si>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</si>
  <si>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</si>
  <si>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Кабельные линии, 2 кабеля, в траншее с покрытием</t>
  </si>
  <si>
    <t>6</t>
  </si>
  <si>
    <t>6.1</t>
  </si>
  <si>
    <t>6.2</t>
  </si>
  <si>
    <t>6.3</t>
  </si>
  <si>
    <t>6.4</t>
  </si>
  <si>
    <t>6.5</t>
  </si>
  <si>
    <t>6.6</t>
  </si>
  <si>
    <t>КЛ 6-10 кВ</t>
  </si>
  <si>
    <t>Типа ААБлу, сеч. 185мм2</t>
  </si>
  <si>
    <t>Типа ААБлу, сеч. 240мм2</t>
  </si>
  <si>
    <t>7</t>
  </si>
  <si>
    <t>7.1</t>
  </si>
  <si>
    <t>7.2</t>
  </si>
  <si>
    <t>7.3</t>
  </si>
  <si>
    <t>7.4</t>
  </si>
  <si>
    <t>7.5</t>
  </si>
  <si>
    <t>7.6</t>
  </si>
  <si>
    <t xml:space="preserve">Кабельные линии, 1 кабель, в траншее </t>
  </si>
  <si>
    <t>Кабельные линии, 2 кабеля, в траншее</t>
  </si>
  <si>
    <t>8</t>
  </si>
  <si>
    <t>9</t>
  </si>
  <si>
    <t>Метод горизонтально-направленного бурения (ГНБ) для КЛ 0,4-10 кВ</t>
  </si>
  <si>
    <t>прокладка 1й трубы</t>
  </si>
  <si>
    <t>100м</t>
  </si>
  <si>
    <t>прокладка 2х труб</t>
  </si>
  <si>
    <t>Строительство спец.перехода через препятствия для тех.присоединения - 100м</t>
  </si>
  <si>
    <t>10.1</t>
  </si>
  <si>
    <t>10.2</t>
  </si>
  <si>
    <t>10.3</t>
  </si>
  <si>
    <t>10.4</t>
  </si>
  <si>
    <t>поставить значение</t>
  </si>
  <si>
    <t>ВСЕГО</t>
  </si>
  <si>
    <t>Подвес провода ВЛ 0,4 кВ по существующим опорам</t>
  </si>
  <si>
    <t>№ расчета</t>
  </si>
  <si>
    <t>ВЛ 0,4кВ  , ж/б опоры, 1цепь</t>
  </si>
  <si>
    <t>ВЛ 10кВ , ж/б опоры, 1цепь</t>
  </si>
  <si>
    <t xml:space="preserve">за каждый 1км более 1000м </t>
  </si>
  <si>
    <t>Затраты на ввод объекта в эксплуатацию</t>
  </si>
  <si>
    <t>для площадки под ТП</t>
  </si>
  <si>
    <t>Техническое обследование для изготовления технического плана, паспорта, сопровождение кадастрового учета и государственной регистрации права на сооружение, внесение сведений об охраных зонах, госпошлина</t>
  </si>
  <si>
    <t>1км</t>
  </si>
  <si>
    <t>трасса от 0 м до 300 м</t>
  </si>
  <si>
    <t>трасса от 300 м до 600 м</t>
  </si>
  <si>
    <t>Межевание земельного участка  полосой отвода под строительство ЛЭП 10-0,4 кВ, ТП 10/0,4 кВ</t>
  </si>
  <si>
    <t>трасса от 600 м до 1000 м</t>
  </si>
  <si>
    <t xml:space="preserve">Установка КТП, оснащенного контроллером присоединения и средствами связи для технологического присоединения </t>
  </si>
  <si>
    <t>в том числе</t>
  </si>
  <si>
    <t>Приложение №5 к Закупочной документации</t>
  </si>
  <si>
    <t>__________________________________</t>
  </si>
  <si>
    <t xml:space="preserve">                                            (подпись, М.П.)</t>
  </si>
  <si>
    <t>____________________________________</t>
  </si>
  <si>
    <t xml:space="preserve">      (фамилия, имя, отчество подписавшего, должность)</t>
  </si>
  <si>
    <t>суммарная стоимость укрупненных единичных расценок</t>
  </si>
  <si>
    <t>поправочный коэффициент Kn</t>
  </si>
  <si>
    <t>с НДС</t>
  </si>
  <si>
    <t>без НДС</t>
  </si>
  <si>
    <t>8.1</t>
  </si>
  <si>
    <t>8.2</t>
  </si>
  <si>
    <t>9.1+9.9</t>
  </si>
  <si>
    <t>9.2+9.9</t>
  </si>
  <si>
    <t>9.3+9.9</t>
  </si>
  <si>
    <t>9.4+9.9</t>
  </si>
  <si>
    <t>9.5+9.9</t>
  </si>
  <si>
    <t>9.6+9.9</t>
  </si>
  <si>
    <t>9.7+9.9</t>
  </si>
  <si>
    <t>9.8+9.9</t>
  </si>
  <si>
    <t>КТП 10/0,4 кВ с КП и СС</t>
  </si>
  <si>
    <t>10</t>
  </si>
  <si>
    <t>11</t>
  </si>
  <si>
    <t>11.1</t>
  </si>
  <si>
    <t>11.2</t>
  </si>
  <si>
    <t>11.3</t>
  </si>
  <si>
    <t>11.4</t>
  </si>
  <si>
    <t>11.5</t>
  </si>
  <si>
    <t xml:space="preserve">начальная стоимость УЕР,  тыс.руб. </t>
  </si>
  <si>
    <r>
      <t xml:space="preserve">УЕР,  тыс.руб. </t>
    </r>
    <r>
      <rPr>
        <b/>
        <sz val="12"/>
        <color rgb="FFFF0000"/>
        <rFont val="Calibri"/>
        <family val="2"/>
        <charset val="204"/>
        <scheme val="minor"/>
      </rPr>
      <t xml:space="preserve"> с учетом поправочного коэффициента</t>
    </r>
  </si>
  <si>
    <t>начало формы</t>
  </si>
  <si>
    <t>Приложение 2 к письму о подаче оферты</t>
  </si>
  <si>
    <t>от «____»_____________ г. №__________</t>
  </si>
  <si>
    <t xml:space="preserve"> РАСЧЕТ УКРУПНЕННЫХ ЕДИНИЧНЫХ РАСЦЕНОК (УЕР)</t>
  </si>
  <si>
    <t>конец формы</t>
  </si>
  <si>
    <r>
      <t xml:space="preserve">на выполнение комплекса работ по строительству/реконструкции РС 0,4-10 кВ для исполнения договоров по технологическому присоединению потребителей филиала АО «Тюменьэнерго» - «Тюменские распределительные сети» </t>
    </r>
    <r>
      <rPr>
        <sz val="18"/>
        <color rgb="FFFF0000"/>
        <rFont val="Times New Roman"/>
        <family val="1"/>
        <charset val="204"/>
      </rPr>
      <t>(_______________________)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</si>
</sst>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rgb="FF7030A0"/>
      <name val="Calibri"/>
      <family val="2"/>
      <scheme val="minor"/>
    </font>
    <font>
      <sz val="14"/>
      <color rgb="FF7030A0"/>
      <name val="Calibri"/>
      <family val="2"/>
      <scheme val="minor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3.5"/>
      <color theme="1"/>
      <name val="Times New Roman"/>
      <family val="1"/>
      <charset val="204"/>
    </font>
    <font>
      <i/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5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2" fontId="10" fillId="0" borderId="0" xfId="1" applyNumberFormat="1" applyFont="1" applyAlignment="1">
      <alignment vertical="center" wrapText="1"/>
    </xf>
    <xf numFmtId="0" fontId="12" fillId="0" borderId="0" xfId="2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3" fillId="0" borderId="0" xfId="2" applyFont="1" applyBorder="1" applyAlignment="1">
      <alignment horizontal="right" vertical="center" wrapText="1"/>
    </xf>
    <xf numFmtId="49" fontId="0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4" fontId="16" fillId="0" borderId="13" xfId="0" applyNumberFormat="1" applyFont="1" applyBorder="1" applyAlignment="1">
      <alignment horizontal="center" vertical="center" wrapText="1"/>
    </xf>
    <xf numFmtId="4" fontId="19" fillId="0" borderId="14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" fontId="19" fillId="0" borderId="1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0" fontId="5" fillId="0" borderId="29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vertical="center" wrapText="1"/>
    </xf>
    <xf numFmtId="49" fontId="17" fillId="0" borderId="9" xfId="0" applyNumberFormat="1" applyFont="1" applyBorder="1" applyAlignment="1">
      <alignment vertical="center" wrapText="1"/>
    </xf>
    <xf numFmtId="4" fontId="17" fillId="0" borderId="19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19" fillId="0" borderId="15" xfId="0" applyNumberFormat="1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49" fontId="17" fillId="0" borderId="43" xfId="0" applyNumberFormat="1" applyFont="1" applyBorder="1" applyAlignment="1">
      <alignment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9" fontId="17" fillId="0" borderId="17" xfId="0" applyNumberFormat="1" applyFont="1" applyBorder="1" applyAlignment="1">
      <alignment vertical="center" wrapText="1"/>
    </xf>
    <xf numFmtId="0" fontId="20" fillId="0" borderId="45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9" fontId="17" fillId="0" borderId="44" xfId="0" applyNumberFormat="1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46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0" fontId="18" fillId="3" borderId="10" xfId="0" applyNumberFormat="1" applyFont="1" applyFill="1" applyBorder="1" applyAlignment="1">
      <alignment horizontal="center" vertical="center" wrapText="1"/>
    </xf>
    <xf numFmtId="10" fontId="18" fillId="3" borderId="32" xfId="0" applyNumberFormat="1" applyFont="1" applyFill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6" fillId="0" borderId="35" xfId="0" applyNumberFormat="1" applyFont="1" applyBorder="1" applyAlignment="1">
      <alignment horizontal="center" vertical="center" wrapText="1"/>
    </xf>
    <xf numFmtId="2" fontId="10" fillId="0" borderId="0" xfId="1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34" xfId="0" applyFont="1" applyFill="1" applyBorder="1" applyAlignment="1">
      <alignment vertical="center" wrapText="1"/>
    </xf>
    <xf numFmtId="0" fontId="4" fillId="0" borderId="34" xfId="0" applyFont="1" applyFill="1" applyBorder="1" applyAlignment="1">
      <alignment horizontal="left" vertical="center" wrapText="1"/>
    </xf>
    <xf numFmtId="4" fontId="0" fillId="0" borderId="16" xfId="0" applyNumberFormat="1" applyFill="1" applyBorder="1" applyAlignment="1">
      <alignment horizontal="center" vertical="center" wrapText="1"/>
    </xf>
    <xf numFmtId="4" fontId="17" fillId="0" borderId="1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justify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1" fillId="0" borderId="0" xfId="0" applyFont="1" applyAlignment="1">
      <alignment horizontal="right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30" fillId="0" borderId="0" xfId="0" applyNumberFormat="1" applyFont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49" fontId="20" fillId="0" borderId="36" xfId="0" applyNumberFormat="1" applyFont="1" applyBorder="1" applyAlignment="1">
      <alignment horizontal="center" vertical="center" wrapText="1"/>
    </xf>
    <xf numFmtId="49" fontId="20" fillId="0" borderId="37" xfId="0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49" fontId="17" fillId="0" borderId="39" xfId="0" applyNumberFormat="1" applyFont="1" applyBorder="1" applyAlignment="1">
      <alignment horizontal="center" vertical="center" wrapText="1"/>
    </xf>
    <xf numFmtId="49" fontId="17" fillId="0" borderId="40" xfId="0" applyNumberFormat="1" applyFont="1" applyBorder="1" applyAlignment="1">
      <alignment horizontal="center" vertical="center" wrapText="1"/>
    </xf>
    <xf numFmtId="49" fontId="17" fillId="0" borderId="41" xfId="0" applyNumberFormat="1" applyFont="1" applyBorder="1" applyAlignment="1">
      <alignment horizontal="center" vertical="center" wrapText="1"/>
    </xf>
    <xf numFmtId="2" fontId="8" fillId="3" borderId="42" xfId="0" applyNumberFormat="1" applyFont="1" applyFill="1" applyBorder="1" applyAlignment="1">
      <alignment horizontal="center" vertical="center" wrapText="1"/>
    </xf>
    <xf numFmtId="2" fontId="8" fillId="3" borderId="28" xfId="0" applyNumberFormat="1" applyFont="1" applyFill="1" applyBorder="1" applyAlignment="1">
      <alignment horizontal="center" vertical="center" wrapText="1"/>
    </xf>
    <xf numFmtId="2" fontId="8" fillId="3" borderId="24" xfId="0" applyNumberFormat="1" applyFont="1" applyFill="1" applyBorder="1" applyAlignment="1">
      <alignment horizontal="center" vertical="center" wrapText="1"/>
    </xf>
    <xf numFmtId="49" fontId="5" fillId="4" borderId="38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view="pageBreakPreview" topLeftCell="B17" zoomScale="89" zoomScaleNormal="85" zoomScaleSheetLayoutView="89" workbookViewId="0">
      <selection activeCell="J24" sqref="J24"/>
    </sheetView>
  </sheetViews>
  <sheetFormatPr defaultRowHeight="15" x14ac:dyDescent="0.25"/>
  <cols>
    <col min="1" max="1" width="10.7109375" style="4" customWidth="1"/>
    <col min="2" max="2" width="30.28515625" style="3" customWidth="1"/>
    <col min="3" max="3" width="34.42578125" style="5" customWidth="1"/>
    <col min="4" max="4" width="9.85546875" style="1" customWidth="1"/>
    <col min="5" max="5" width="16.7109375" style="1" customWidth="1"/>
    <col min="6" max="6" width="16.7109375" style="93" customWidth="1"/>
    <col min="7" max="8" width="16.7109375" style="1" customWidth="1"/>
    <col min="9" max="10" width="20.85546875" style="1" customWidth="1"/>
    <col min="11" max="11" width="16.28515625" style="8" customWidth="1"/>
    <col min="12" max="13" width="15.42578125" style="14" customWidth="1"/>
    <col min="14" max="16" width="15.42578125" style="15" customWidth="1"/>
    <col min="17" max="17" width="15.42578125" style="5" customWidth="1"/>
    <col min="18" max="16384" width="9.140625" style="5"/>
  </cols>
  <sheetData>
    <row r="1" spans="1:17" ht="36.75" customHeight="1" x14ac:dyDescent="0.25">
      <c r="E1" s="6"/>
      <c r="F1" s="6"/>
      <c r="G1" s="6"/>
      <c r="H1" s="6"/>
      <c r="I1" s="7"/>
      <c r="J1" s="7"/>
      <c r="K1" s="100" t="s">
        <v>112</v>
      </c>
      <c r="L1" s="100"/>
      <c r="M1" s="100"/>
      <c r="N1" s="100"/>
      <c r="O1" s="100"/>
      <c r="P1" s="100"/>
      <c r="Q1" s="100"/>
    </row>
    <row r="2" spans="1:17" ht="15.75" customHeight="1" x14ac:dyDescent="0.25">
      <c r="A2" s="123" t="s">
        <v>141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15.75" x14ac:dyDescent="0.25">
      <c r="A3" s="5"/>
      <c r="E3" s="6"/>
      <c r="F3" s="6"/>
      <c r="G3" s="6"/>
      <c r="H3" s="6"/>
      <c r="I3" s="9"/>
      <c r="J3" s="9"/>
    </row>
    <row r="4" spans="1:17" ht="20.25" x14ac:dyDescent="0.25">
      <c r="A4" s="94" t="s">
        <v>142</v>
      </c>
      <c r="E4" s="6"/>
      <c r="F4" s="6"/>
      <c r="G4" s="6"/>
      <c r="H4" s="6"/>
      <c r="I4" s="9"/>
      <c r="J4" s="9"/>
    </row>
    <row r="5" spans="1:17" ht="27.75" customHeight="1" x14ac:dyDescent="0.25">
      <c r="A5" s="94" t="s">
        <v>143</v>
      </c>
      <c r="E5" s="6"/>
      <c r="F5" s="6"/>
      <c r="G5" s="6"/>
      <c r="H5" s="6"/>
      <c r="I5" s="9"/>
      <c r="J5" s="9"/>
    </row>
    <row r="6" spans="1:17" ht="15.75" x14ac:dyDescent="0.25">
      <c r="A6" s="95"/>
      <c r="E6" s="6"/>
      <c r="F6" s="6"/>
      <c r="G6" s="6"/>
      <c r="H6" s="6"/>
      <c r="I6" s="9"/>
      <c r="J6" s="9"/>
    </row>
    <row r="7" spans="1:17" ht="15.75" x14ac:dyDescent="0.25">
      <c r="E7" s="6"/>
      <c r="F7" s="82"/>
      <c r="G7" s="6"/>
      <c r="H7" s="6"/>
      <c r="I7" s="9"/>
      <c r="J7" s="9"/>
    </row>
    <row r="8" spans="1:17" ht="36" customHeight="1" x14ac:dyDescent="0.25">
      <c r="A8" s="105" t="s">
        <v>144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</row>
    <row r="9" spans="1:17" x14ac:dyDescent="0.25">
      <c r="B9" s="10"/>
      <c r="C9" s="4"/>
      <c r="D9" s="4"/>
      <c r="E9" s="4"/>
      <c r="F9" s="83"/>
      <c r="G9" s="4"/>
      <c r="H9" s="4"/>
      <c r="I9" s="4"/>
      <c r="J9" s="4"/>
      <c r="K9" s="4"/>
      <c r="L9" s="16"/>
      <c r="M9" s="16"/>
      <c r="N9" s="16"/>
      <c r="O9" s="16"/>
      <c r="P9" s="16"/>
    </row>
    <row r="10" spans="1:17" ht="59.25" customHeight="1" x14ac:dyDescent="0.25">
      <c r="A10" s="104" t="s">
        <v>146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</row>
    <row r="11" spans="1:17" ht="22.9" customHeight="1" thickBot="1" x14ac:dyDescent="0.3">
      <c r="B11" s="10"/>
      <c r="C11" s="4"/>
      <c r="D11" s="4"/>
      <c r="E11" s="4"/>
      <c r="F11" s="83"/>
      <c r="G11" s="4"/>
      <c r="H11" s="4"/>
      <c r="I11" s="4"/>
      <c r="J11" s="4"/>
      <c r="K11" s="4"/>
      <c r="L11" s="16"/>
      <c r="M11" s="16"/>
      <c r="N11" s="16"/>
      <c r="O11" s="16"/>
      <c r="P11" s="16"/>
    </row>
    <row r="12" spans="1:17" s="17" customFormat="1" ht="33.75" customHeight="1" thickBot="1" x14ac:dyDescent="0.3">
      <c r="A12" s="112" t="s">
        <v>98</v>
      </c>
      <c r="B12" s="109" t="s">
        <v>4</v>
      </c>
      <c r="C12" s="109" t="s">
        <v>2</v>
      </c>
      <c r="D12" s="106" t="s">
        <v>32</v>
      </c>
      <c r="E12" s="124" t="s">
        <v>139</v>
      </c>
      <c r="F12" s="126"/>
      <c r="G12" s="126"/>
      <c r="H12" s="126"/>
      <c r="I12" s="126"/>
      <c r="J12" s="125"/>
      <c r="K12" s="61" t="s">
        <v>95</v>
      </c>
      <c r="L12" s="101" t="s">
        <v>140</v>
      </c>
      <c r="M12" s="103"/>
      <c r="N12" s="103"/>
      <c r="O12" s="103"/>
      <c r="P12" s="103"/>
      <c r="Q12" s="102"/>
    </row>
    <row r="13" spans="1:17" s="17" customFormat="1" ht="25.15" customHeight="1" thickBot="1" x14ac:dyDescent="0.3">
      <c r="A13" s="113"/>
      <c r="B13" s="110"/>
      <c r="C13" s="110"/>
      <c r="D13" s="107"/>
      <c r="E13" s="117" t="s">
        <v>96</v>
      </c>
      <c r="F13" s="118"/>
      <c r="G13" s="121" t="s">
        <v>111</v>
      </c>
      <c r="H13" s="126"/>
      <c r="I13" s="126"/>
      <c r="J13" s="125"/>
      <c r="K13" s="115" t="s">
        <v>118</v>
      </c>
      <c r="L13" s="127" t="s">
        <v>96</v>
      </c>
      <c r="M13" s="128"/>
      <c r="N13" s="101" t="s">
        <v>111</v>
      </c>
      <c r="O13" s="103"/>
      <c r="P13" s="103"/>
      <c r="Q13" s="102"/>
    </row>
    <row r="14" spans="1:17" s="17" customFormat="1" ht="25.15" customHeight="1" thickBot="1" x14ac:dyDescent="0.3">
      <c r="A14" s="113"/>
      <c r="B14" s="110"/>
      <c r="C14" s="110"/>
      <c r="D14" s="107"/>
      <c r="E14" s="119"/>
      <c r="F14" s="120"/>
      <c r="G14" s="121" t="s">
        <v>33</v>
      </c>
      <c r="H14" s="122"/>
      <c r="I14" s="124" t="s">
        <v>11</v>
      </c>
      <c r="J14" s="125"/>
      <c r="K14" s="115"/>
      <c r="L14" s="129"/>
      <c r="M14" s="130"/>
      <c r="N14" s="101" t="s">
        <v>33</v>
      </c>
      <c r="O14" s="102"/>
      <c r="P14" s="101" t="s">
        <v>11</v>
      </c>
      <c r="Q14" s="102"/>
    </row>
    <row r="15" spans="1:17" s="18" customFormat="1" ht="43.9" customHeight="1" thickBot="1" x14ac:dyDescent="0.3">
      <c r="A15" s="114"/>
      <c r="B15" s="111"/>
      <c r="C15" s="111"/>
      <c r="D15" s="108"/>
      <c r="E15" s="30" t="s">
        <v>120</v>
      </c>
      <c r="F15" s="84" t="s">
        <v>119</v>
      </c>
      <c r="G15" s="67" t="s">
        <v>120</v>
      </c>
      <c r="H15" s="30" t="s">
        <v>119</v>
      </c>
      <c r="I15" s="31" t="s">
        <v>120</v>
      </c>
      <c r="J15" s="32" t="s">
        <v>119</v>
      </c>
      <c r="K15" s="116"/>
      <c r="L15" s="29" t="s">
        <v>120</v>
      </c>
      <c r="M15" s="29" t="s">
        <v>119</v>
      </c>
      <c r="N15" s="30" t="s">
        <v>120</v>
      </c>
      <c r="O15" s="29" t="s">
        <v>119</v>
      </c>
      <c r="P15" s="30" t="s">
        <v>120</v>
      </c>
      <c r="Q15" s="29" t="s">
        <v>119</v>
      </c>
    </row>
    <row r="16" spans="1:17" s="11" customFormat="1" ht="19.149999999999999" customHeight="1" x14ac:dyDescent="0.25">
      <c r="A16" s="44">
        <v>1</v>
      </c>
      <c r="B16" s="135" t="s">
        <v>97</v>
      </c>
      <c r="C16" s="135"/>
      <c r="D16" s="39"/>
      <c r="E16" s="70"/>
      <c r="F16" s="85"/>
      <c r="G16" s="71"/>
      <c r="H16" s="72"/>
      <c r="I16" s="73"/>
      <c r="J16" s="74"/>
      <c r="K16" s="148"/>
      <c r="L16" s="75"/>
      <c r="M16" s="76"/>
      <c r="N16" s="136"/>
      <c r="O16" s="137"/>
      <c r="P16" s="137"/>
      <c r="Q16" s="58"/>
    </row>
    <row r="17" spans="1:17" s="11" customFormat="1" ht="15.6" customHeight="1" x14ac:dyDescent="0.25">
      <c r="A17" s="45" t="s">
        <v>23</v>
      </c>
      <c r="B17" s="134" t="s">
        <v>0</v>
      </c>
      <c r="C17" s="37" t="s">
        <v>20</v>
      </c>
      <c r="D17" s="40" t="s">
        <v>31</v>
      </c>
      <c r="E17" s="25">
        <f>G17+I17</f>
        <v>733.85</v>
      </c>
      <c r="F17" s="86">
        <f>H17+J17</f>
        <v>880.62</v>
      </c>
      <c r="G17" s="68">
        <v>688.36</v>
      </c>
      <c r="H17" s="63">
        <f>G17*1.2</f>
        <v>826.03</v>
      </c>
      <c r="I17" s="65">
        <v>45.49</v>
      </c>
      <c r="J17" s="63">
        <f t="shared" ref="J17" si="0">I17*1.2</f>
        <v>54.59</v>
      </c>
      <c r="K17" s="149"/>
      <c r="L17" s="33">
        <f>N17+P17</f>
        <v>0</v>
      </c>
      <c r="M17" s="57">
        <f>O17+Q17</f>
        <v>0</v>
      </c>
      <c r="N17" s="36">
        <f>G17*$K$16</f>
        <v>0</v>
      </c>
      <c r="O17" s="35">
        <f>N17*1.2</f>
        <v>0</v>
      </c>
      <c r="P17" s="36">
        <f>I17*$K$16</f>
        <v>0</v>
      </c>
      <c r="Q17" s="34">
        <f>P17*1.2</f>
        <v>0</v>
      </c>
    </row>
    <row r="18" spans="1:17" s="11" customFormat="1" ht="15.6" customHeight="1" x14ac:dyDescent="0.25">
      <c r="A18" s="45" t="s">
        <v>24</v>
      </c>
      <c r="B18" s="134"/>
      <c r="C18" s="37" t="s">
        <v>21</v>
      </c>
      <c r="D18" s="40" t="s">
        <v>31</v>
      </c>
      <c r="E18" s="25">
        <f t="shared" ref="E18:F80" si="1">G18+I18</f>
        <v>802.85</v>
      </c>
      <c r="F18" s="86">
        <f t="shared" si="1"/>
        <v>963.42</v>
      </c>
      <c r="G18" s="68">
        <v>753.09</v>
      </c>
      <c r="H18" s="63">
        <f t="shared" ref="H18:H80" si="2">G18*1.2</f>
        <v>903.71</v>
      </c>
      <c r="I18" s="65">
        <v>49.76</v>
      </c>
      <c r="J18" s="63">
        <f t="shared" ref="J18" si="3">I18*1.2</f>
        <v>59.71</v>
      </c>
      <c r="K18" s="149"/>
      <c r="L18" s="33">
        <f t="shared" ref="L18:M80" si="4">N18+P18</f>
        <v>0</v>
      </c>
      <c r="M18" s="57">
        <f t="shared" si="4"/>
        <v>0</v>
      </c>
      <c r="N18" s="36">
        <f t="shared" ref="N18:P80" si="5">G18*$K$16</f>
        <v>0</v>
      </c>
      <c r="O18" s="35">
        <f t="shared" ref="O18:O81" si="6">N18*1.2</f>
        <v>0</v>
      </c>
      <c r="P18" s="36">
        <f t="shared" si="5"/>
        <v>0</v>
      </c>
      <c r="Q18" s="34">
        <f t="shared" ref="Q18:Q19" si="7">P18*1.2</f>
        <v>0</v>
      </c>
    </row>
    <row r="19" spans="1:17" s="11" customFormat="1" ht="15.6" customHeight="1" x14ac:dyDescent="0.25">
      <c r="A19" s="45" t="s">
        <v>25</v>
      </c>
      <c r="B19" s="134"/>
      <c r="C19" s="37" t="s">
        <v>22</v>
      </c>
      <c r="D19" s="40" t="s">
        <v>31</v>
      </c>
      <c r="E19" s="25">
        <f t="shared" si="1"/>
        <v>837.41</v>
      </c>
      <c r="F19" s="86">
        <f t="shared" si="1"/>
        <v>1004.89</v>
      </c>
      <c r="G19" s="68">
        <v>785.52</v>
      </c>
      <c r="H19" s="63">
        <f t="shared" si="2"/>
        <v>942.62</v>
      </c>
      <c r="I19" s="65">
        <v>51.89</v>
      </c>
      <c r="J19" s="63">
        <f t="shared" ref="J19" si="8">I19*1.2</f>
        <v>62.27</v>
      </c>
      <c r="K19" s="149"/>
      <c r="L19" s="33">
        <f t="shared" si="4"/>
        <v>0</v>
      </c>
      <c r="M19" s="57">
        <f t="shared" si="4"/>
        <v>0</v>
      </c>
      <c r="N19" s="36">
        <f t="shared" si="5"/>
        <v>0</v>
      </c>
      <c r="O19" s="35">
        <f t="shared" si="6"/>
        <v>0</v>
      </c>
      <c r="P19" s="36">
        <f t="shared" si="5"/>
        <v>0</v>
      </c>
      <c r="Q19" s="34">
        <f t="shared" si="7"/>
        <v>0</v>
      </c>
    </row>
    <row r="20" spans="1:17" s="11" customFormat="1" ht="15.6" customHeight="1" x14ac:dyDescent="0.25">
      <c r="A20" s="46" t="s">
        <v>26</v>
      </c>
      <c r="B20" s="99" t="s">
        <v>99</v>
      </c>
      <c r="C20" s="99"/>
      <c r="D20" s="40"/>
      <c r="E20" s="25"/>
      <c r="F20" s="86"/>
      <c r="G20" s="68"/>
      <c r="H20" s="63"/>
      <c r="I20" s="65"/>
      <c r="J20" s="63"/>
      <c r="K20" s="149"/>
      <c r="L20" s="33"/>
      <c r="M20" s="57"/>
      <c r="N20" s="36"/>
      <c r="O20" s="35"/>
      <c r="P20" s="36"/>
      <c r="Q20" s="34"/>
    </row>
    <row r="21" spans="1:17" s="11" customFormat="1" ht="15.6" customHeight="1" x14ac:dyDescent="0.25">
      <c r="A21" s="45" t="s">
        <v>27</v>
      </c>
      <c r="B21" s="96" t="s">
        <v>0</v>
      </c>
      <c r="C21" s="37" t="s">
        <v>20</v>
      </c>
      <c r="D21" s="40" t="s">
        <v>31</v>
      </c>
      <c r="E21" s="25">
        <f t="shared" si="1"/>
        <v>1359.66</v>
      </c>
      <c r="F21" s="86">
        <f t="shared" si="1"/>
        <v>1631.59</v>
      </c>
      <c r="G21" s="68">
        <v>1275.3900000000001</v>
      </c>
      <c r="H21" s="63">
        <f t="shared" si="2"/>
        <v>1530.47</v>
      </c>
      <c r="I21" s="65">
        <v>84.27</v>
      </c>
      <c r="J21" s="63">
        <f t="shared" ref="J21" si="9">I21*1.2</f>
        <v>101.12</v>
      </c>
      <c r="K21" s="149"/>
      <c r="L21" s="33">
        <f t="shared" si="4"/>
        <v>0</v>
      </c>
      <c r="M21" s="57">
        <f t="shared" si="4"/>
        <v>0</v>
      </c>
      <c r="N21" s="36">
        <f t="shared" si="5"/>
        <v>0</v>
      </c>
      <c r="O21" s="35">
        <f t="shared" si="6"/>
        <v>0</v>
      </c>
      <c r="P21" s="36">
        <f t="shared" si="5"/>
        <v>0</v>
      </c>
      <c r="Q21" s="34">
        <f>P21*1.2</f>
        <v>0</v>
      </c>
    </row>
    <row r="22" spans="1:17" s="11" customFormat="1" ht="15.6" customHeight="1" x14ac:dyDescent="0.25">
      <c r="A22" s="45" t="s">
        <v>28</v>
      </c>
      <c r="B22" s="97"/>
      <c r="C22" s="37" t="s">
        <v>21</v>
      </c>
      <c r="D22" s="40" t="s">
        <v>31</v>
      </c>
      <c r="E22" s="25">
        <f t="shared" si="1"/>
        <v>1438.82</v>
      </c>
      <c r="F22" s="86">
        <f t="shared" si="1"/>
        <v>1726.58</v>
      </c>
      <c r="G22" s="68">
        <v>1349.67</v>
      </c>
      <c r="H22" s="63">
        <f t="shared" si="2"/>
        <v>1619.6</v>
      </c>
      <c r="I22" s="65">
        <v>89.15</v>
      </c>
      <c r="J22" s="63">
        <f t="shared" ref="J22" si="10">I22*1.2</f>
        <v>106.98</v>
      </c>
      <c r="K22" s="149"/>
      <c r="L22" s="33">
        <f t="shared" si="4"/>
        <v>0</v>
      </c>
      <c r="M22" s="57">
        <f t="shared" si="4"/>
        <v>0</v>
      </c>
      <c r="N22" s="36">
        <f t="shared" si="5"/>
        <v>0</v>
      </c>
      <c r="O22" s="35">
        <f t="shared" si="6"/>
        <v>0</v>
      </c>
      <c r="P22" s="36">
        <f t="shared" si="5"/>
        <v>0</v>
      </c>
      <c r="Q22" s="34">
        <f t="shared" ref="Q22:Q23" si="11">P22*1.2</f>
        <v>0</v>
      </c>
    </row>
    <row r="23" spans="1:17" s="11" customFormat="1" ht="15.6" customHeight="1" x14ac:dyDescent="0.25">
      <c r="A23" s="45" t="s">
        <v>29</v>
      </c>
      <c r="B23" s="98"/>
      <c r="C23" s="37" t="s">
        <v>22</v>
      </c>
      <c r="D23" s="40" t="s">
        <v>31</v>
      </c>
      <c r="E23" s="25">
        <f t="shared" si="1"/>
        <v>1542.94</v>
      </c>
      <c r="F23" s="86">
        <f t="shared" si="1"/>
        <v>1851.53</v>
      </c>
      <c r="G23" s="68">
        <v>1447.35</v>
      </c>
      <c r="H23" s="63">
        <f t="shared" si="2"/>
        <v>1736.82</v>
      </c>
      <c r="I23" s="65">
        <v>95.59</v>
      </c>
      <c r="J23" s="63">
        <f t="shared" ref="J23" si="12">I23*1.2</f>
        <v>114.71</v>
      </c>
      <c r="K23" s="149"/>
      <c r="L23" s="33">
        <f t="shared" si="4"/>
        <v>0</v>
      </c>
      <c r="M23" s="57">
        <f t="shared" si="4"/>
        <v>0</v>
      </c>
      <c r="N23" s="36">
        <f t="shared" si="5"/>
        <v>0</v>
      </c>
      <c r="O23" s="35">
        <f t="shared" si="6"/>
        <v>0</v>
      </c>
      <c r="P23" s="36">
        <f t="shared" si="5"/>
        <v>0</v>
      </c>
      <c r="Q23" s="34">
        <f t="shared" si="11"/>
        <v>0</v>
      </c>
    </row>
    <row r="24" spans="1:17" ht="15.6" customHeight="1" x14ac:dyDescent="0.25">
      <c r="A24" s="46" t="s">
        <v>30</v>
      </c>
      <c r="B24" s="99" t="s">
        <v>100</v>
      </c>
      <c r="C24" s="99"/>
      <c r="D24" s="40"/>
      <c r="E24" s="25"/>
      <c r="F24" s="86"/>
      <c r="G24" s="68"/>
      <c r="H24" s="63"/>
      <c r="I24" s="65"/>
      <c r="J24" s="63"/>
      <c r="K24" s="149"/>
      <c r="L24" s="33"/>
      <c r="M24" s="57"/>
      <c r="N24" s="36"/>
      <c r="O24" s="35"/>
      <c r="P24" s="36"/>
      <c r="Q24" s="34"/>
    </row>
    <row r="25" spans="1:17" ht="16.899999999999999" customHeight="1" x14ac:dyDescent="0.25">
      <c r="A25" s="47" t="s">
        <v>34</v>
      </c>
      <c r="B25" s="97" t="s">
        <v>1</v>
      </c>
      <c r="C25" s="37" t="s">
        <v>21</v>
      </c>
      <c r="D25" s="40" t="s">
        <v>31</v>
      </c>
      <c r="E25" s="25">
        <f t="shared" si="1"/>
        <v>1660.36</v>
      </c>
      <c r="F25" s="86">
        <f t="shared" si="1"/>
        <v>1992.43</v>
      </c>
      <c r="G25" s="68">
        <v>1557.49</v>
      </c>
      <c r="H25" s="63">
        <f t="shared" si="2"/>
        <v>1868.99</v>
      </c>
      <c r="I25" s="65">
        <v>102.87</v>
      </c>
      <c r="J25" s="63">
        <f t="shared" ref="J25" si="13">I25*1.2</f>
        <v>123.44</v>
      </c>
      <c r="K25" s="149"/>
      <c r="L25" s="33">
        <f t="shared" si="4"/>
        <v>0</v>
      </c>
      <c r="M25" s="57">
        <f t="shared" si="4"/>
        <v>0</v>
      </c>
      <c r="N25" s="36">
        <f t="shared" si="5"/>
        <v>0</v>
      </c>
      <c r="O25" s="35">
        <f t="shared" si="6"/>
        <v>0</v>
      </c>
      <c r="P25" s="36">
        <f t="shared" si="5"/>
        <v>0</v>
      </c>
      <c r="Q25" s="34">
        <f>P25*1.2</f>
        <v>0</v>
      </c>
    </row>
    <row r="26" spans="1:17" ht="16.899999999999999" customHeight="1" x14ac:dyDescent="0.25">
      <c r="A26" s="47" t="s">
        <v>35</v>
      </c>
      <c r="B26" s="98"/>
      <c r="C26" s="37" t="s">
        <v>22</v>
      </c>
      <c r="D26" s="40" t="s">
        <v>31</v>
      </c>
      <c r="E26" s="25">
        <f t="shared" si="1"/>
        <v>2003.73</v>
      </c>
      <c r="F26" s="86">
        <f t="shared" si="1"/>
        <v>2404.48</v>
      </c>
      <c r="G26" s="68">
        <v>1879.55</v>
      </c>
      <c r="H26" s="63">
        <f t="shared" si="2"/>
        <v>2255.46</v>
      </c>
      <c r="I26" s="65">
        <v>124.18</v>
      </c>
      <c r="J26" s="63">
        <f t="shared" ref="J26" si="14">I26*1.2</f>
        <v>149.02000000000001</v>
      </c>
      <c r="K26" s="149"/>
      <c r="L26" s="33">
        <f t="shared" si="4"/>
        <v>0</v>
      </c>
      <c r="M26" s="57">
        <f t="shared" si="4"/>
        <v>0</v>
      </c>
      <c r="N26" s="36">
        <f t="shared" si="5"/>
        <v>0</v>
      </c>
      <c r="O26" s="35">
        <f t="shared" si="6"/>
        <v>0</v>
      </c>
      <c r="P26" s="36">
        <f t="shared" si="5"/>
        <v>0</v>
      </c>
      <c r="Q26" s="34">
        <f>P26*1.2</f>
        <v>0</v>
      </c>
    </row>
    <row r="27" spans="1:17" ht="16.899999999999999" customHeight="1" x14ac:dyDescent="0.25">
      <c r="A27" s="46" t="s">
        <v>36</v>
      </c>
      <c r="B27" s="99" t="s">
        <v>38</v>
      </c>
      <c r="C27" s="99"/>
      <c r="D27" s="40"/>
      <c r="E27" s="26"/>
      <c r="F27" s="87"/>
      <c r="G27" s="68"/>
      <c r="H27" s="63"/>
      <c r="I27" s="65"/>
      <c r="J27" s="63"/>
      <c r="K27" s="149"/>
      <c r="L27" s="33"/>
      <c r="M27" s="57"/>
      <c r="N27" s="36"/>
      <c r="O27" s="35"/>
      <c r="P27" s="36"/>
      <c r="Q27" s="34"/>
    </row>
    <row r="28" spans="1:17" ht="16.899999999999999" customHeight="1" x14ac:dyDescent="0.25">
      <c r="A28" s="47" t="s">
        <v>39</v>
      </c>
      <c r="B28" s="96" t="s">
        <v>12</v>
      </c>
      <c r="C28" s="37" t="s">
        <v>47</v>
      </c>
      <c r="D28" s="40" t="s">
        <v>31</v>
      </c>
      <c r="E28" s="25">
        <f t="shared" si="1"/>
        <v>1088.8699999999999</v>
      </c>
      <c r="F28" s="86">
        <f t="shared" si="1"/>
        <v>1306.6500000000001</v>
      </c>
      <c r="G28" s="68">
        <v>1034.58</v>
      </c>
      <c r="H28" s="63">
        <f t="shared" si="2"/>
        <v>1241.5</v>
      </c>
      <c r="I28" s="65">
        <v>54.29</v>
      </c>
      <c r="J28" s="63">
        <f t="shared" ref="J28" si="15">I28*1.2</f>
        <v>65.150000000000006</v>
      </c>
      <c r="K28" s="149"/>
      <c r="L28" s="33">
        <f t="shared" si="4"/>
        <v>0</v>
      </c>
      <c r="M28" s="57">
        <f t="shared" si="4"/>
        <v>0</v>
      </c>
      <c r="N28" s="36">
        <f t="shared" si="5"/>
        <v>0</v>
      </c>
      <c r="O28" s="35">
        <f t="shared" si="6"/>
        <v>0</v>
      </c>
      <c r="P28" s="36">
        <f t="shared" si="5"/>
        <v>0</v>
      </c>
      <c r="Q28" s="34">
        <f t="shared" ref="Q28:Q74" si="16">P28*1.2</f>
        <v>0</v>
      </c>
    </row>
    <row r="29" spans="1:17" ht="16.899999999999999" customHeight="1" x14ac:dyDescent="0.25">
      <c r="A29" s="47" t="s">
        <v>40</v>
      </c>
      <c r="B29" s="97"/>
      <c r="C29" s="37" t="s">
        <v>48</v>
      </c>
      <c r="D29" s="40" t="s">
        <v>31</v>
      </c>
      <c r="E29" s="25">
        <f t="shared" si="1"/>
        <v>1142.3499999999999</v>
      </c>
      <c r="F29" s="86">
        <f t="shared" si="1"/>
        <v>1370.82</v>
      </c>
      <c r="G29" s="68">
        <v>1085.4000000000001</v>
      </c>
      <c r="H29" s="63">
        <f t="shared" si="2"/>
        <v>1302.48</v>
      </c>
      <c r="I29" s="65">
        <v>56.95</v>
      </c>
      <c r="J29" s="63">
        <f t="shared" ref="J29" si="17">I29*1.2</f>
        <v>68.34</v>
      </c>
      <c r="K29" s="149"/>
      <c r="L29" s="33">
        <f t="shared" si="4"/>
        <v>0</v>
      </c>
      <c r="M29" s="57">
        <f t="shared" si="4"/>
        <v>0</v>
      </c>
      <c r="N29" s="36">
        <f t="shared" si="5"/>
        <v>0</v>
      </c>
      <c r="O29" s="35">
        <f t="shared" si="6"/>
        <v>0</v>
      </c>
      <c r="P29" s="36">
        <f t="shared" si="5"/>
        <v>0</v>
      </c>
      <c r="Q29" s="34">
        <f t="shared" si="16"/>
        <v>0</v>
      </c>
    </row>
    <row r="30" spans="1:17" ht="18" customHeight="1" x14ac:dyDescent="0.25">
      <c r="A30" s="47" t="s">
        <v>41</v>
      </c>
      <c r="B30" s="97"/>
      <c r="C30" s="37" t="s">
        <v>49</v>
      </c>
      <c r="D30" s="40" t="s">
        <v>31</v>
      </c>
      <c r="E30" s="25">
        <f t="shared" si="1"/>
        <v>1226.78</v>
      </c>
      <c r="F30" s="86">
        <f t="shared" si="1"/>
        <v>1472.13</v>
      </c>
      <c r="G30" s="68">
        <v>1165.6099999999999</v>
      </c>
      <c r="H30" s="63">
        <f t="shared" si="2"/>
        <v>1398.73</v>
      </c>
      <c r="I30" s="65">
        <v>61.17</v>
      </c>
      <c r="J30" s="63">
        <f t="shared" ref="J30" si="18">I30*1.2</f>
        <v>73.400000000000006</v>
      </c>
      <c r="K30" s="149"/>
      <c r="L30" s="33">
        <f t="shared" si="4"/>
        <v>0</v>
      </c>
      <c r="M30" s="57">
        <f t="shared" si="4"/>
        <v>0</v>
      </c>
      <c r="N30" s="36">
        <f t="shared" si="5"/>
        <v>0</v>
      </c>
      <c r="O30" s="35">
        <f t="shared" si="6"/>
        <v>0</v>
      </c>
      <c r="P30" s="36">
        <f t="shared" si="5"/>
        <v>0</v>
      </c>
      <c r="Q30" s="34">
        <f t="shared" si="16"/>
        <v>0</v>
      </c>
    </row>
    <row r="31" spans="1:17" ht="18" customHeight="1" x14ac:dyDescent="0.25">
      <c r="A31" s="47" t="s">
        <v>42</v>
      </c>
      <c r="B31" s="97"/>
      <c r="C31" s="37" t="s">
        <v>50</v>
      </c>
      <c r="D31" s="40" t="s">
        <v>31</v>
      </c>
      <c r="E31" s="25">
        <f t="shared" si="1"/>
        <v>1334.16</v>
      </c>
      <c r="F31" s="86">
        <f t="shared" si="1"/>
        <v>1600.99</v>
      </c>
      <c r="G31" s="68">
        <v>1267.67</v>
      </c>
      <c r="H31" s="63">
        <f t="shared" si="2"/>
        <v>1521.2</v>
      </c>
      <c r="I31" s="65">
        <v>66.489999999999995</v>
      </c>
      <c r="J31" s="63">
        <f t="shared" ref="J31" si="19">I31*1.2</f>
        <v>79.790000000000006</v>
      </c>
      <c r="K31" s="149"/>
      <c r="L31" s="33">
        <f t="shared" si="4"/>
        <v>0</v>
      </c>
      <c r="M31" s="57">
        <f t="shared" si="4"/>
        <v>0</v>
      </c>
      <c r="N31" s="36">
        <f t="shared" si="5"/>
        <v>0</v>
      </c>
      <c r="O31" s="35">
        <f t="shared" si="6"/>
        <v>0</v>
      </c>
      <c r="P31" s="36">
        <f t="shared" si="5"/>
        <v>0</v>
      </c>
      <c r="Q31" s="34">
        <f t="shared" si="16"/>
        <v>0</v>
      </c>
    </row>
    <row r="32" spans="1:17" ht="18" customHeight="1" x14ac:dyDescent="0.25">
      <c r="A32" s="47" t="s">
        <v>43</v>
      </c>
      <c r="B32" s="97"/>
      <c r="C32" s="37" t="s">
        <v>51</v>
      </c>
      <c r="D32" s="40" t="s">
        <v>31</v>
      </c>
      <c r="E32" s="25">
        <f t="shared" si="1"/>
        <v>1464.63</v>
      </c>
      <c r="F32" s="86">
        <f t="shared" si="1"/>
        <v>1757.55</v>
      </c>
      <c r="G32" s="68">
        <v>1391.61</v>
      </c>
      <c r="H32" s="63">
        <f t="shared" si="2"/>
        <v>1669.93</v>
      </c>
      <c r="I32" s="65">
        <v>73.02</v>
      </c>
      <c r="J32" s="63">
        <f t="shared" ref="J32" si="20">I32*1.2</f>
        <v>87.62</v>
      </c>
      <c r="K32" s="149"/>
      <c r="L32" s="33">
        <f t="shared" si="4"/>
        <v>0</v>
      </c>
      <c r="M32" s="57">
        <f t="shared" si="4"/>
        <v>0</v>
      </c>
      <c r="N32" s="36">
        <f t="shared" si="5"/>
        <v>0</v>
      </c>
      <c r="O32" s="35">
        <f t="shared" si="6"/>
        <v>0</v>
      </c>
      <c r="P32" s="36">
        <f t="shared" si="5"/>
        <v>0</v>
      </c>
      <c r="Q32" s="34">
        <f t="shared" si="16"/>
        <v>0</v>
      </c>
    </row>
    <row r="33" spans="1:17" ht="18" customHeight="1" x14ac:dyDescent="0.25">
      <c r="A33" s="47" t="s">
        <v>44</v>
      </c>
      <c r="B33" s="97"/>
      <c r="C33" s="37" t="s">
        <v>52</v>
      </c>
      <c r="D33" s="40" t="s">
        <v>31</v>
      </c>
      <c r="E33" s="25">
        <f t="shared" si="1"/>
        <v>1625.59</v>
      </c>
      <c r="F33" s="86">
        <f t="shared" si="1"/>
        <v>1950.71</v>
      </c>
      <c r="G33" s="68">
        <v>1544.55</v>
      </c>
      <c r="H33" s="63">
        <f t="shared" si="2"/>
        <v>1853.46</v>
      </c>
      <c r="I33" s="65">
        <v>81.040000000000006</v>
      </c>
      <c r="J33" s="63">
        <f t="shared" ref="J33" si="21">I33*1.2</f>
        <v>97.25</v>
      </c>
      <c r="K33" s="149"/>
      <c r="L33" s="33">
        <f t="shared" si="4"/>
        <v>0</v>
      </c>
      <c r="M33" s="57">
        <f t="shared" si="4"/>
        <v>0</v>
      </c>
      <c r="N33" s="36">
        <f t="shared" si="5"/>
        <v>0</v>
      </c>
      <c r="O33" s="35">
        <f t="shared" si="6"/>
        <v>0</v>
      </c>
      <c r="P33" s="36">
        <f t="shared" si="5"/>
        <v>0</v>
      </c>
      <c r="Q33" s="34">
        <f t="shared" si="16"/>
        <v>0</v>
      </c>
    </row>
    <row r="34" spans="1:17" ht="18" customHeight="1" x14ac:dyDescent="0.25">
      <c r="A34" s="47" t="s">
        <v>45</v>
      </c>
      <c r="B34" s="97"/>
      <c r="C34" s="37" t="s">
        <v>53</v>
      </c>
      <c r="D34" s="40" t="s">
        <v>31</v>
      </c>
      <c r="E34" s="25">
        <f t="shared" si="1"/>
        <v>1863.2</v>
      </c>
      <c r="F34" s="86">
        <f t="shared" si="1"/>
        <v>2235.84</v>
      </c>
      <c r="G34" s="68">
        <v>1770.3</v>
      </c>
      <c r="H34" s="63">
        <f t="shared" si="2"/>
        <v>2124.36</v>
      </c>
      <c r="I34" s="65">
        <v>92.9</v>
      </c>
      <c r="J34" s="63">
        <f t="shared" ref="J34" si="22">I34*1.2</f>
        <v>111.48</v>
      </c>
      <c r="K34" s="149"/>
      <c r="L34" s="33">
        <f t="shared" si="4"/>
        <v>0</v>
      </c>
      <c r="M34" s="57">
        <f t="shared" si="4"/>
        <v>0</v>
      </c>
      <c r="N34" s="36">
        <f t="shared" si="5"/>
        <v>0</v>
      </c>
      <c r="O34" s="35">
        <f t="shared" si="6"/>
        <v>0</v>
      </c>
      <c r="P34" s="36">
        <f t="shared" si="5"/>
        <v>0</v>
      </c>
      <c r="Q34" s="34">
        <f t="shared" si="16"/>
        <v>0</v>
      </c>
    </row>
    <row r="35" spans="1:17" ht="18" customHeight="1" x14ac:dyDescent="0.25">
      <c r="A35" s="47" t="s">
        <v>46</v>
      </c>
      <c r="B35" s="98"/>
      <c r="C35" s="37" t="s">
        <v>54</v>
      </c>
      <c r="D35" s="40" t="s">
        <v>31</v>
      </c>
      <c r="E35" s="25">
        <f t="shared" si="1"/>
        <v>2047.13</v>
      </c>
      <c r="F35" s="86">
        <f t="shared" si="1"/>
        <v>2456.56</v>
      </c>
      <c r="G35" s="68">
        <v>1945.08</v>
      </c>
      <c r="H35" s="63">
        <f t="shared" si="2"/>
        <v>2334.1</v>
      </c>
      <c r="I35" s="65">
        <v>102.05</v>
      </c>
      <c r="J35" s="63">
        <f t="shared" ref="J35" si="23">I35*1.2</f>
        <v>122.46</v>
      </c>
      <c r="K35" s="149"/>
      <c r="L35" s="33">
        <f t="shared" si="4"/>
        <v>0</v>
      </c>
      <c r="M35" s="57">
        <f t="shared" si="4"/>
        <v>0</v>
      </c>
      <c r="N35" s="36">
        <f t="shared" si="5"/>
        <v>0</v>
      </c>
      <c r="O35" s="35">
        <f t="shared" si="6"/>
        <v>0</v>
      </c>
      <c r="P35" s="36">
        <f t="shared" si="5"/>
        <v>0</v>
      </c>
      <c r="Q35" s="34">
        <f t="shared" si="16"/>
        <v>0</v>
      </c>
    </row>
    <row r="36" spans="1:17" ht="16.899999999999999" customHeight="1" x14ac:dyDescent="0.25">
      <c r="A36" s="46" t="s">
        <v>55</v>
      </c>
      <c r="B36" s="99" t="s">
        <v>64</v>
      </c>
      <c r="C36" s="99"/>
      <c r="D36" s="40"/>
      <c r="E36" s="26"/>
      <c r="F36" s="87"/>
      <c r="G36" s="68"/>
      <c r="H36" s="63"/>
      <c r="I36" s="65"/>
      <c r="J36" s="63"/>
      <c r="K36" s="149"/>
      <c r="L36" s="33"/>
      <c r="M36" s="57"/>
      <c r="N36" s="36"/>
      <c r="O36" s="35"/>
      <c r="P36" s="36"/>
      <c r="Q36" s="34"/>
    </row>
    <row r="37" spans="1:17" ht="16.899999999999999" customHeight="1" x14ac:dyDescent="0.25">
      <c r="A37" s="47" t="s">
        <v>56</v>
      </c>
      <c r="B37" s="96" t="s">
        <v>12</v>
      </c>
      <c r="C37" s="37" t="s">
        <v>47</v>
      </c>
      <c r="D37" s="40" t="s">
        <v>31</v>
      </c>
      <c r="E37" s="25">
        <f t="shared" si="1"/>
        <v>1524.34</v>
      </c>
      <c r="F37" s="86">
        <f t="shared" si="1"/>
        <v>1829.21</v>
      </c>
      <c r="G37" s="68">
        <v>1448.35</v>
      </c>
      <c r="H37" s="63">
        <f t="shared" si="2"/>
        <v>1738.02</v>
      </c>
      <c r="I37" s="65">
        <v>75.989999999999995</v>
      </c>
      <c r="J37" s="63">
        <f t="shared" ref="J37" si="24">I37*1.2</f>
        <v>91.19</v>
      </c>
      <c r="K37" s="149"/>
      <c r="L37" s="33">
        <f t="shared" si="4"/>
        <v>0</v>
      </c>
      <c r="M37" s="57">
        <f t="shared" si="4"/>
        <v>0</v>
      </c>
      <c r="N37" s="36">
        <f t="shared" si="5"/>
        <v>0</v>
      </c>
      <c r="O37" s="35">
        <f t="shared" si="6"/>
        <v>0</v>
      </c>
      <c r="P37" s="36">
        <f t="shared" si="5"/>
        <v>0</v>
      </c>
      <c r="Q37" s="34">
        <f t="shared" si="16"/>
        <v>0</v>
      </c>
    </row>
    <row r="38" spans="1:17" ht="16.899999999999999" customHeight="1" x14ac:dyDescent="0.25">
      <c r="A38" s="47" t="s">
        <v>57</v>
      </c>
      <c r="B38" s="97"/>
      <c r="C38" s="37" t="s">
        <v>48</v>
      </c>
      <c r="D38" s="40" t="s">
        <v>31</v>
      </c>
      <c r="E38" s="25">
        <f t="shared" si="1"/>
        <v>1599.47</v>
      </c>
      <c r="F38" s="86">
        <f t="shared" si="1"/>
        <v>1919.37</v>
      </c>
      <c r="G38" s="68">
        <v>1519.73</v>
      </c>
      <c r="H38" s="63">
        <f t="shared" si="2"/>
        <v>1823.68</v>
      </c>
      <c r="I38" s="65">
        <v>79.739999999999995</v>
      </c>
      <c r="J38" s="63">
        <f t="shared" ref="J38" si="25">I38*1.2</f>
        <v>95.69</v>
      </c>
      <c r="K38" s="149"/>
      <c r="L38" s="33">
        <f t="shared" si="4"/>
        <v>0</v>
      </c>
      <c r="M38" s="57">
        <f t="shared" si="4"/>
        <v>0</v>
      </c>
      <c r="N38" s="36">
        <f t="shared" si="5"/>
        <v>0</v>
      </c>
      <c r="O38" s="35">
        <f t="shared" si="6"/>
        <v>0</v>
      </c>
      <c r="P38" s="36">
        <f t="shared" si="5"/>
        <v>0</v>
      </c>
      <c r="Q38" s="34">
        <f t="shared" si="16"/>
        <v>0</v>
      </c>
    </row>
    <row r="39" spans="1:17" ht="18" customHeight="1" x14ac:dyDescent="0.25">
      <c r="A39" s="47" t="s">
        <v>58</v>
      </c>
      <c r="B39" s="97"/>
      <c r="C39" s="37" t="s">
        <v>49</v>
      </c>
      <c r="D39" s="40" t="s">
        <v>31</v>
      </c>
      <c r="E39" s="25">
        <f t="shared" si="1"/>
        <v>1717.4</v>
      </c>
      <c r="F39" s="86">
        <f t="shared" si="1"/>
        <v>2060.88</v>
      </c>
      <c r="G39" s="68">
        <v>1631.79</v>
      </c>
      <c r="H39" s="63">
        <f t="shared" si="2"/>
        <v>1958.15</v>
      </c>
      <c r="I39" s="65">
        <v>85.61</v>
      </c>
      <c r="J39" s="63">
        <f t="shared" ref="J39" si="26">I39*1.2</f>
        <v>102.73</v>
      </c>
      <c r="K39" s="149"/>
      <c r="L39" s="33">
        <f t="shared" si="4"/>
        <v>0</v>
      </c>
      <c r="M39" s="57">
        <f t="shared" si="4"/>
        <v>0</v>
      </c>
      <c r="N39" s="36">
        <f t="shared" si="5"/>
        <v>0</v>
      </c>
      <c r="O39" s="35">
        <f t="shared" si="6"/>
        <v>0</v>
      </c>
      <c r="P39" s="36">
        <f t="shared" si="5"/>
        <v>0</v>
      </c>
      <c r="Q39" s="34">
        <f t="shared" si="16"/>
        <v>0</v>
      </c>
    </row>
    <row r="40" spans="1:17" ht="18" customHeight="1" x14ac:dyDescent="0.25">
      <c r="A40" s="47" t="s">
        <v>59</v>
      </c>
      <c r="B40" s="97"/>
      <c r="C40" s="37" t="s">
        <v>50</v>
      </c>
      <c r="D40" s="40" t="s">
        <v>31</v>
      </c>
      <c r="E40" s="25">
        <f t="shared" si="1"/>
        <v>1867.9</v>
      </c>
      <c r="F40" s="86">
        <f t="shared" si="1"/>
        <v>2241.48</v>
      </c>
      <c r="G40" s="68">
        <v>1774.79</v>
      </c>
      <c r="H40" s="63">
        <f t="shared" si="2"/>
        <v>2129.75</v>
      </c>
      <c r="I40" s="65">
        <v>93.11</v>
      </c>
      <c r="J40" s="63">
        <f t="shared" ref="J40" si="27">I40*1.2</f>
        <v>111.73</v>
      </c>
      <c r="K40" s="149"/>
      <c r="L40" s="33">
        <f t="shared" si="4"/>
        <v>0</v>
      </c>
      <c r="M40" s="57">
        <f t="shared" si="4"/>
        <v>0</v>
      </c>
      <c r="N40" s="36">
        <f>G40*$K$16</f>
        <v>0</v>
      </c>
      <c r="O40" s="35">
        <f t="shared" si="6"/>
        <v>0</v>
      </c>
      <c r="P40" s="36">
        <f t="shared" si="5"/>
        <v>0</v>
      </c>
      <c r="Q40" s="34">
        <f t="shared" si="16"/>
        <v>0</v>
      </c>
    </row>
    <row r="41" spans="1:17" ht="18" customHeight="1" x14ac:dyDescent="0.25">
      <c r="A41" s="47" t="s">
        <v>60</v>
      </c>
      <c r="B41" s="97"/>
      <c r="C41" s="37" t="s">
        <v>51</v>
      </c>
      <c r="D41" s="40" t="s">
        <v>31</v>
      </c>
      <c r="E41" s="25">
        <f t="shared" si="1"/>
        <v>2050.39</v>
      </c>
      <c r="F41" s="86">
        <f t="shared" si="1"/>
        <v>2460.46</v>
      </c>
      <c r="G41" s="68">
        <v>1948.17</v>
      </c>
      <c r="H41" s="63">
        <f t="shared" si="2"/>
        <v>2337.8000000000002</v>
      </c>
      <c r="I41" s="65">
        <v>102.22</v>
      </c>
      <c r="J41" s="63">
        <f t="shared" ref="J41" si="28">I41*1.2</f>
        <v>122.66</v>
      </c>
      <c r="K41" s="149"/>
      <c r="L41" s="33">
        <f t="shared" si="4"/>
        <v>0</v>
      </c>
      <c r="M41" s="57">
        <f t="shared" si="4"/>
        <v>0</v>
      </c>
      <c r="N41" s="36">
        <f t="shared" si="5"/>
        <v>0</v>
      </c>
      <c r="O41" s="35">
        <f t="shared" si="6"/>
        <v>0</v>
      </c>
      <c r="P41" s="36">
        <f t="shared" si="5"/>
        <v>0</v>
      </c>
      <c r="Q41" s="34">
        <f t="shared" si="16"/>
        <v>0</v>
      </c>
    </row>
    <row r="42" spans="1:17" ht="18" customHeight="1" x14ac:dyDescent="0.25">
      <c r="A42" s="47" t="s">
        <v>61</v>
      </c>
      <c r="B42" s="97"/>
      <c r="C42" s="37" t="s">
        <v>52</v>
      </c>
      <c r="D42" s="40" t="s">
        <v>31</v>
      </c>
      <c r="E42" s="25">
        <f t="shared" si="1"/>
        <v>2275.8200000000002</v>
      </c>
      <c r="F42" s="86">
        <f t="shared" si="1"/>
        <v>2730.98</v>
      </c>
      <c r="G42" s="68">
        <v>2162.36</v>
      </c>
      <c r="H42" s="63">
        <f t="shared" si="2"/>
        <v>2594.83</v>
      </c>
      <c r="I42" s="65">
        <v>113.46</v>
      </c>
      <c r="J42" s="63">
        <f t="shared" ref="J42" si="29">I42*1.2</f>
        <v>136.15</v>
      </c>
      <c r="K42" s="149"/>
      <c r="L42" s="33">
        <f t="shared" si="4"/>
        <v>0</v>
      </c>
      <c r="M42" s="57">
        <f t="shared" si="4"/>
        <v>0</v>
      </c>
      <c r="N42" s="36">
        <f t="shared" si="5"/>
        <v>0</v>
      </c>
      <c r="O42" s="35">
        <f t="shared" si="6"/>
        <v>0</v>
      </c>
      <c r="P42" s="36">
        <f t="shared" si="5"/>
        <v>0</v>
      </c>
      <c r="Q42" s="34">
        <f t="shared" si="16"/>
        <v>0</v>
      </c>
    </row>
    <row r="43" spans="1:17" ht="18" customHeight="1" x14ac:dyDescent="0.25">
      <c r="A43" s="47" t="s">
        <v>62</v>
      </c>
      <c r="B43" s="97"/>
      <c r="C43" s="37" t="s">
        <v>53</v>
      </c>
      <c r="D43" s="40" t="s">
        <v>31</v>
      </c>
      <c r="E43" s="25">
        <f t="shared" si="1"/>
        <v>2608.5100000000002</v>
      </c>
      <c r="F43" s="86">
        <f t="shared" si="1"/>
        <v>3130.21</v>
      </c>
      <c r="G43" s="68">
        <v>2478.5</v>
      </c>
      <c r="H43" s="63">
        <f t="shared" si="2"/>
        <v>2974.2</v>
      </c>
      <c r="I43" s="65">
        <v>130.01</v>
      </c>
      <c r="J43" s="63">
        <f t="shared" ref="J43" si="30">I43*1.2</f>
        <v>156.01</v>
      </c>
      <c r="K43" s="149"/>
      <c r="L43" s="33">
        <f t="shared" si="4"/>
        <v>0</v>
      </c>
      <c r="M43" s="57">
        <f t="shared" si="4"/>
        <v>0</v>
      </c>
      <c r="N43" s="36">
        <f t="shared" si="5"/>
        <v>0</v>
      </c>
      <c r="O43" s="35">
        <f t="shared" si="6"/>
        <v>0</v>
      </c>
      <c r="P43" s="36">
        <f t="shared" si="5"/>
        <v>0</v>
      </c>
      <c r="Q43" s="34">
        <f t="shared" si="16"/>
        <v>0</v>
      </c>
    </row>
    <row r="44" spans="1:17" ht="18" customHeight="1" x14ac:dyDescent="0.25">
      <c r="A44" s="47" t="s">
        <v>63</v>
      </c>
      <c r="B44" s="98"/>
      <c r="C44" s="37" t="s">
        <v>54</v>
      </c>
      <c r="D44" s="40" t="s">
        <v>31</v>
      </c>
      <c r="E44" s="25">
        <f t="shared" si="1"/>
        <v>2866.1</v>
      </c>
      <c r="F44" s="86">
        <f t="shared" si="1"/>
        <v>3439.32</v>
      </c>
      <c r="G44" s="68">
        <v>2723.23</v>
      </c>
      <c r="H44" s="63">
        <f t="shared" si="2"/>
        <v>3267.88</v>
      </c>
      <c r="I44" s="65">
        <v>142.87</v>
      </c>
      <c r="J44" s="63">
        <f t="shared" ref="J44" si="31">I44*1.2</f>
        <v>171.44</v>
      </c>
      <c r="K44" s="149"/>
      <c r="L44" s="33">
        <f t="shared" si="4"/>
        <v>0</v>
      </c>
      <c r="M44" s="57">
        <f t="shared" si="4"/>
        <v>0</v>
      </c>
      <c r="N44" s="36">
        <f t="shared" si="5"/>
        <v>0</v>
      </c>
      <c r="O44" s="35">
        <f t="shared" si="6"/>
        <v>0</v>
      </c>
      <c r="P44" s="36">
        <f t="shared" si="5"/>
        <v>0</v>
      </c>
      <c r="Q44" s="34">
        <f t="shared" si="16"/>
        <v>0</v>
      </c>
    </row>
    <row r="45" spans="1:17" ht="16.899999999999999" customHeight="1" x14ac:dyDescent="0.25">
      <c r="A45" s="46" t="s">
        <v>65</v>
      </c>
      <c r="B45" s="99" t="s">
        <v>82</v>
      </c>
      <c r="C45" s="99"/>
      <c r="D45" s="40"/>
      <c r="E45" s="26"/>
      <c r="F45" s="87"/>
      <c r="G45" s="68"/>
      <c r="H45" s="63"/>
      <c r="I45" s="65"/>
      <c r="J45" s="63"/>
      <c r="K45" s="149"/>
      <c r="L45" s="33"/>
      <c r="M45" s="57"/>
      <c r="N45" s="36"/>
      <c r="O45" s="35"/>
      <c r="P45" s="36"/>
      <c r="Q45" s="34"/>
    </row>
    <row r="46" spans="1:17" ht="16.899999999999999" customHeight="1" x14ac:dyDescent="0.25">
      <c r="A46" s="47" t="s">
        <v>66</v>
      </c>
      <c r="B46" s="96" t="s">
        <v>72</v>
      </c>
      <c r="C46" s="37" t="s">
        <v>50</v>
      </c>
      <c r="D46" s="40" t="s">
        <v>31</v>
      </c>
      <c r="E46" s="25">
        <f t="shared" si="1"/>
        <v>1523.27</v>
      </c>
      <c r="F46" s="86">
        <f t="shared" si="1"/>
        <v>1827.92</v>
      </c>
      <c r="G46" s="68">
        <v>1447.32</v>
      </c>
      <c r="H46" s="63">
        <f t="shared" si="2"/>
        <v>1736.78</v>
      </c>
      <c r="I46" s="65">
        <v>75.95</v>
      </c>
      <c r="J46" s="63">
        <f t="shared" ref="J46" si="32">I46*1.2</f>
        <v>91.14</v>
      </c>
      <c r="K46" s="149"/>
      <c r="L46" s="33">
        <f t="shared" si="4"/>
        <v>0</v>
      </c>
      <c r="M46" s="57">
        <f t="shared" si="4"/>
        <v>0</v>
      </c>
      <c r="N46" s="36">
        <f t="shared" si="5"/>
        <v>0</v>
      </c>
      <c r="O46" s="35">
        <f t="shared" si="6"/>
        <v>0</v>
      </c>
      <c r="P46" s="36">
        <f t="shared" si="5"/>
        <v>0</v>
      </c>
      <c r="Q46" s="34">
        <f t="shared" si="16"/>
        <v>0</v>
      </c>
    </row>
    <row r="47" spans="1:17" ht="16.899999999999999" customHeight="1" x14ac:dyDescent="0.25">
      <c r="A47" s="47" t="s">
        <v>67</v>
      </c>
      <c r="B47" s="97"/>
      <c r="C47" s="37" t="s">
        <v>52</v>
      </c>
      <c r="D47" s="40" t="s">
        <v>31</v>
      </c>
      <c r="E47" s="25">
        <f t="shared" si="1"/>
        <v>1647.52</v>
      </c>
      <c r="F47" s="86">
        <f t="shared" si="1"/>
        <v>1977.03</v>
      </c>
      <c r="G47" s="68">
        <v>1565.39</v>
      </c>
      <c r="H47" s="63">
        <f t="shared" si="2"/>
        <v>1878.47</v>
      </c>
      <c r="I47" s="65">
        <v>82.13</v>
      </c>
      <c r="J47" s="63">
        <f t="shared" ref="J47" si="33">I47*1.2</f>
        <v>98.56</v>
      </c>
      <c r="K47" s="149"/>
      <c r="L47" s="33">
        <f t="shared" si="4"/>
        <v>0</v>
      </c>
      <c r="M47" s="57">
        <f t="shared" si="4"/>
        <v>0</v>
      </c>
      <c r="N47" s="36">
        <f t="shared" si="5"/>
        <v>0</v>
      </c>
      <c r="O47" s="35">
        <f t="shared" si="6"/>
        <v>0</v>
      </c>
      <c r="P47" s="36">
        <f t="shared" si="5"/>
        <v>0</v>
      </c>
      <c r="Q47" s="34">
        <f t="shared" si="16"/>
        <v>0</v>
      </c>
    </row>
    <row r="48" spans="1:17" ht="18" customHeight="1" x14ac:dyDescent="0.25">
      <c r="A48" s="47" t="s">
        <v>68</v>
      </c>
      <c r="B48" s="97"/>
      <c r="C48" s="37" t="s">
        <v>53</v>
      </c>
      <c r="D48" s="40" t="s">
        <v>31</v>
      </c>
      <c r="E48" s="25">
        <f t="shared" si="1"/>
        <v>1756.73</v>
      </c>
      <c r="F48" s="86">
        <f t="shared" si="1"/>
        <v>2108.08</v>
      </c>
      <c r="G48" s="68">
        <v>1669.15</v>
      </c>
      <c r="H48" s="63">
        <f t="shared" si="2"/>
        <v>2002.98</v>
      </c>
      <c r="I48" s="65">
        <v>87.58</v>
      </c>
      <c r="J48" s="63">
        <f t="shared" ref="J48" si="34">I48*1.2</f>
        <v>105.1</v>
      </c>
      <c r="K48" s="149"/>
      <c r="L48" s="33">
        <f t="shared" si="4"/>
        <v>0</v>
      </c>
      <c r="M48" s="57">
        <f t="shared" si="4"/>
        <v>0</v>
      </c>
      <c r="N48" s="36">
        <f t="shared" si="5"/>
        <v>0</v>
      </c>
      <c r="O48" s="35">
        <f t="shared" si="6"/>
        <v>0</v>
      </c>
      <c r="P48" s="36">
        <f t="shared" si="5"/>
        <v>0</v>
      </c>
      <c r="Q48" s="34">
        <f t="shared" si="16"/>
        <v>0</v>
      </c>
    </row>
    <row r="49" spans="1:17" ht="18" customHeight="1" x14ac:dyDescent="0.25">
      <c r="A49" s="47" t="s">
        <v>69</v>
      </c>
      <c r="B49" s="97"/>
      <c r="C49" s="37" t="s">
        <v>54</v>
      </c>
      <c r="D49" s="40" t="s">
        <v>31</v>
      </c>
      <c r="E49" s="25">
        <f t="shared" si="1"/>
        <v>1956.42</v>
      </c>
      <c r="F49" s="86">
        <f t="shared" si="1"/>
        <v>2347.6999999999998</v>
      </c>
      <c r="G49" s="68">
        <v>1858.9</v>
      </c>
      <c r="H49" s="63">
        <f t="shared" si="2"/>
        <v>2230.6799999999998</v>
      </c>
      <c r="I49" s="65">
        <v>97.52</v>
      </c>
      <c r="J49" s="63">
        <f t="shared" ref="J49" si="35">I49*1.2</f>
        <v>117.02</v>
      </c>
      <c r="K49" s="149"/>
      <c r="L49" s="33">
        <f t="shared" si="4"/>
        <v>0</v>
      </c>
      <c r="M49" s="57">
        <f t="shared" si="4"/>
        <v>0</v>
      </c>
      <c r="N49" s="36">
        <f t="shared" si="5"/>
        <v>0</v>
      </c>
      <c r="O49" s="35">
        <f t="shared" si="6"/>
        <v>0</v>
      </c>
      <c r="P49" s="36">
        <f t="shared" si="5"/>
        <v>0</v>
      </c>
      <c r="Q49" s="34">
        <f t="shared" si="16"/>
        <v>0</v>
      </c>
    </row>
    <row r="50" spans="1:17" ht="18" customHeight="1" x14ac:dyDescent="0.25">
      <c r="A50" s="47" t="s">
        <v>70</v>
      </c>
      <c r="B50" s="97"/>
      <c r="C50" s="37" t="s">
        <v>73</v>
      </c>
      <c r="D50" s="40" t="s">
        <v>31</v>
      </c>
      <c r="E50" s="25">
        <f t="shared" si="1"/>
        <v>2071.1</v>
      </c>
      <c r="F50" s="86">
        <f t="shared" si="1"/>
        <v>2485.3200000000002</v>
      </c>
      <c r="G50" s="68">
        <v>1967.84</v>
      </c>
      <c r="H50" s="63">
        <f t="shared" si="2"/>
        <v>2361.41</v>
      </c>
      <c r="I50" s="65">
        <v>103.26</v>
      </c>
      <c r="J50" s="63">
        <f t="shared" ref="J50" si="36">I50*1.2</f>
        <v>123.91</v>
      </c>
      <c r="K50" s="149"/>
      <c r="L50" s="33">
        <f t="shared" si="4"/>
        <v>0</v>
      </c>
      <c r="M50" s="57">
        <f t="shared" si="4"/>
        <v>0</v>
      </c>
      <c r="N50" s="36">
        <f t="shared" si="5"/>
        <v>0</v>
      </c>
      <c r="O50" s="35">
        <f t="shared" si="6"/>
        <v>0</v>
      </c>
      <c r="P50" s="36">
        <f t="shared" si="5"/>
        <v>0</v>
      </c>
      <c r="Q50" s="34">
        <f t="shared" si="16"/>
        <v>0</v>
      </c>
    </row>
    <row r="51" spans="1:17" ht="18" customHeight="1" x14ac:dyDescent="0.25">
      <c r="A51" s="47" t="s">
        <v>71</v>
      </c>
      <c r="B51" s="98"/>
      <c r="C51" s="37" t="s">
        <v>74</v>
      </c>
      <c r="D51" s="40" t="s">
        <v>31</v>
      </c>
      <c r="E51" s="25">
        <f t="shared" si="1"/>
        <v>2622.86</v>
      </c>
      <c r="F51" s="86">
        <f t="shared" si="1"/>
        <v>3147.43</v>
      </c>
      <c r="G51" s="68">
        <v>2492.1</v>
      </c>
      <c r="H51" s="63">
        <f t="shared" si="2"/>
        <v>2990.52</v>
      </c>
      <c r="I51" s="65">
        <v>130.76</v>
      </c>
      <c r="J51" s="63">
        <f t="shared" ref="J51" si="37">I51*1.2</f>
        <v>156.91</v>
      </c>
      <c r="K51" s="149"/>
      <c r="L51" s="33">
        <f t="shared" si="4"/>
        <v>0</v>
      </c>
      <c r="M51" s="57">
        <f t="shared" si="4"/>
        <v>0</v>
      </c>
      <c r="N51" s="36">
        <f t="shared" si="5"/>
        <v>0</v>
      </c>
      <c r="O51" s="35">
        <f t="shared" si="6"/>
        <v>0</v>
      </c>
      <c r="P51" s="36">
        <f t="shared" si="5"/>
        <v>0</v>
      </c>
      <c r="Q51" s="34">
        <f t="shared" si="16"/>
        <v>0</v>
      </c>
    </row>
    <row r="52" spans="1:17" ht="16.899999999999999" customHeight="1" x14ac:dyDescent="0.25">
      <c r="A52" s="46" t="s">
        <v>75</v>
      </c>
      <c r="B52" s="99" t="s">
        <v>83</v>
      </c>
      <c r="C52" s="99"/>
      <c r="D52" s="40"/>
      <c r="E52" s="26"/>
      <c r="F52" s="87"/>
      <c r="G52" s="68"/>
      <c r="H52" s="63"/>
      <c r="I52" s="65"/>
      <c r="J52" s="63"/>
      <c r="K52" s="149"/>
      <c r="L52" s="33"/>
      <c r="M52" s="57"/>
      <c r="N52" s="36"/>
      <c r="O52" s="35"/>
      <c r="P52" s="36"/>
      <c r="Q52" s="34"/>
    </row>
    <row r="53" spans="1:17" ht="16.899999999999999" customHeight="1" x14ac:dyDescent="0.25">
      <c r="A53" s="47" t="s">
        <v>76</v>
      </c>
      <c r="B53" s="96" t="s">
        <v>72</v>
      </c>
      <c r="C53" s="37" t="s">
        <v>50</v>
      </c>
      <c r="D53" s="40" t="s">
        <v>31</v>
      </c>
      <c r="E53" s="25">
        <f t="shared" si="1"/>
        <v>2263.09</v>
      </c>
      <c r="F53" s="86">
        <f t="shared" si="1"/>
        <v>2715.71</v>
      </c>
      <c r="G53" s="68">
        <v>2150.29</v>
      </c>
      <c r="H53" s="63">
        <f t="shared" si="2"/>
        <v>2580.35</v>
      </c>
      <c r="I53" s="65">
        <v>112.8</v>
      </c>
      <c r="J53" s="63">
        <f t="shared" ref="J53" si="38">I53*1.2</f>
        <v>135.36000000000001</v>
      </c>
      <c r="K53" s="149"/>
      <c r="L53" s="33">
        <f t="shared" si="4"/>
        <v>0</v>
      </c>
      <c r="M53" s="57">
        <f t="shared" si="4"/>
        <v>0</v>
      </c>
      <c r="N53" s="36">
        <f t="shared" si="5"/>
        <v>0</v>
      </c>
      <c r="O53" s="35">
        <f t="shared" si="6"/>
        <v>0</v>
      </c>
      <c r="P53" s="36">
        <f t="shared" si="5"/>
        <v>0</v>
      </c>
      <c r="Q53" s="34">
        <f t="shared" si="16"/>
        <v>0</v>
      </c>
    </row>
    <row r="54" spans="1:17" ht="16.899999999999999" customHeight="1" x14ac:dyDescent="0.25">
      <c r="A54" s="47" t="s">
        <v>77</v>
      </c>
      <c r="B54" s="97"/>
      <c r="C54" s="37" t="s">
        <v>52</v>
      </c>
      <c r="D54" s="40" t="s">
        <v>31</v>
      </c>
      <c r="E54" s="25">
        <f t="shared" si="1"/>
        <v>2543.31</v>
      </c>
      <c r="F54" s="86">
        <f t="shared" si="1"/>
        <v>3051.97</v>
      </c>
      <c r="G54" s="68">
        <v>2416.52</v>
      </c>
      <c r="H54" s="63">
        <f t="shared" si="2"/>
        <v>2899.82</v>
      </c>
      <c r="I54" s="65">
        <v>126.79</v>
      </c>
      <c r="J54" s="63">
        <f t="shared" ref="J54" si="39">I54*1.2</f>
        <v>152.15</v>
      </c>
      <c r="K54" s="149"/>
      <c r="L54" s="33">
        <f t="shared" si="4"/>
        <v>0</v>
      </c>
      <c r="M54" s="57">
        <f t="shared" si="4"/>
        <v>0</v>
      </c>
      <c r="N54" s="36">
        <f t="shared" si="5"/>
        <v>0</v>
      </c>
      <c r="O54" s="35">
        <f t="shared" si="6"/>
        <v>0</v>
      </c>
      <c r="P54" s="36">
        <f t="shared" si="5"/>
        <v>0</v>
      </c>
      <c r="Q54" s="34">
        <f t="shared" si="16"/>
        <v>0</v>
      </c>
    </row>
    <row r="55" spans="1:17" ht="18" customHeight="1" x14ac:dyDescent="0.25">
      <c r="A55" s="47" t="s">
        <v>78</v>
      </c>
      <c r="B55" s="97"/>
      <c r="C55" s="37" t="s">
        <v>53</v>
      </c>
      <c r="D55" s="40" t="s">
        <v>31</v>
      </c>
      <c r="E55" s="25">
        <f t="shared" si="1"/>
        <v>2606.4899999999998</v>
      </c>
      <c r="F55" s="86">
        <f t="shared" si="1"/>
        <v>3127.79</v>
      </c>
      <c r="G55" s="68">
        <v>2476.56</v>
      </c>
      <c r="H55" s="63">
        <f t="shared" si="2"/>
        <v>2971.87</v>
      </c>
      <c r="I55" s="65">
        <v>129.93</v>
      </c>
      <c r="J55" s="63">
        <f t="shared" ref="J55" si="40">I55*1.2</f>
        <v>155.91999999999999</v>
      </c>
      <c r="K55" s="149"/>
      <c r="L55" s="33">
        <f t="shared" si="4"/>
        <v>0</v>
      </c>
      <c r="M55" s="57">
        <f t="shared" si="4"/>
        <v>0</v>
      </c>
      <c r="N55" s="36">
        <f t="shared" si="5"/>
        <v>0</v>
      </c>
      <c r="O55" s="35">
        <f t="shared" si="6"/>
        <v>0</v>
      </c>
      <c r="P55" s="36">
        <f t="shared" si="5"/>
        <v>0</v>
      </c>
      <c r="Q55" s="34">
        <f t="shared" si="16"/>
        <v>0</v>
      </c>
    </row>
    <row r="56" spans="1:17" ht="18" customHeight="1" x14ac:dyDescent="0.25">
      <c r="A56" s="47" t="s">
        <v>79</v>
      </c>
      <c r="B56" s="97"/>
      <c r="C56" s="37" t="s">
        <v>54</v>
      </c>
      <c r="D56" s="40" t="s">
        <v>31</v>
      </c>
      <c r="E56" s="25">
        <f t="shared" si="1"/>
        <v>3202.06</v>
      </c>
      <c r="F56" s="86">
        <f t="shared" si="1"/>
        <v>3842.47</v>
      </c>
      <c r="G56" s="68">
        <v>3042.46</v>
      </c>
      <c r="H56" s="63">
        <f t="shared" si="2"/>
        <v>3650.95</v>
      </c>
      <c r="I56" s="65">
        <v>159.6</v>
      </c>
      <c r="J56" s="63">
        <f t="shared" ref="J56" si="41">I56*1.2</f>
        <v>191.52</v>
      </c>
      <c r="K56" s="149"/>
      <c r="L56" s="33">
        <f t="shared" si="4"/>
        <v>0</v>
      </c>
      <c r="M56" s="57">
        <f t="shared" si="4"/>
        <v>0</v>
      </c>
      <c r="N56" s="36">
        <f t="shared" si="5"/>
        <v>0</v>
      </c>
      <c r="O56" s="35">
        <f t="shared" si="6"/>
        <v>0</v>
      </c>
      <c r="P56" s="36">
        <f t="shared" si="5"/>
        <v>0</v>
      </c>
      <c r="Q56" s="34">
        <f t="shared" si="16"/>
        <v>0</v>
      </c>
    </row>
    <row r="57" spans="1:17" ht="18" customHeight="1" x14ac:dyDescent="0.25">
      <c r="A57" s="47" t="s">
        <v>80</v>
      </c>
      <c r="B57" s="97"/>
      <c r="C57" s="37" t="s">
        <v>73</v>
      </c>
      <c r="D57" s="40" t="s">
        <v>31</v>
      </c>
      <c r="E57" s="25">
        <f t="shared" si="1"/>
        <v>3378.26</v>
      </c>
      <c r="F57" s="86">
        <f t="shared" si="1"/>
        <v>4053.91</v>
      </c>
      <c r="G57" s="68">
        <v>3209.86</v>
      </c>
      <c r="H57" s="63">
        <f t="shared" si="2"/>
        <v>3851.83</v>
      </c>
      <c r="I57" s="65">
        <v>168.4</v>
      </c>
      <c r="J57" s="63">
        <f t="shared" ref="J57" si="42">I57*1.2</f>
        <v>202.08</v>
      </c>
      <c r="K57" s="149"/>
      <c r="L57" s="33">
        <f t="shared" si="4"/>
        <v>0</v>
      </c>
      <c r="M57" s="57">
        <f t="shared" si="4"/>
        <v>0</v>
      </c>
      <c r="N57" s="36">
        <f t="shared" si="5"/>
        <v>0</v>
      </c>
      <c r="O57" s="35">
        <f t="shared" si="6"/>
        <v>0</v>
      </c>
      <c r="P57" s="36">
        <f t="shared" si="5"/>
        <v>0</v>
      </c>
      <c r="Q57" s="34">
        <f t="shared" si="16"/>
        <v>0</v>
      </c>
    </row>
    <row r="58" spans="1:17" ht="18" customHeight="1" x14ac:dyDescent="0.25">
      <c r="A58" s="47" t="s">
        <v>81</v>
      </c>
      <c r="B58" s="98"/>
      <c r="C58" s="37" t="s">
        <v>74</v>
      </c>
      <c r="D58" s="40" t="s">
        <v>31</v>
      </c>
      <c r="E58" s="25">
        <f t="shared" si="1"/>
        <v>3524.22</v>
      </c>
      <c r="F58" s="86">
        <f t="shared" si="1"/>
        <v>4229.07</v>
      </c>
      <c r="G58" s="68">
        <v>3348.54</v>
      </c>
      <c r="H58" s="63">
        <f t="shared" si="2"/>
        <v>4018.25</v>
      </c>
      <c r="I58" s="65">
        <v>175.68</v>
      </c>
      <c r="J58" s="63">
        <f t="shared" ref="J58" si="43">I58*1.2</f>
        <v>210.82</v>
      </c>
      <c r="K58" s="149"/>
      <c r="L58" s="33">
        <f t="shared" si="4"/>
        <v>0</v>
      </c>
      <c r="M58" s="57">
        <f t="shared" si="4"/>
        <v>0</v>
      </c>
      <c r="N58" s="36">
        <f t="shared" si="5"/>
        <v>0</v>
      </c>
      <c r="O58" s="35">
        <f t="shared" si="6"/>
        <v>0</v>
      </c>
      <c r="P58" s="36">
        <f t="shared" si="5"/>
        <v>0</v>
      </c>
      <c r="Q58" s="34">
        <f t="shared" si="16"/>
        <v>0</v>
      </c>
    </row>
    <row r="59" spans="1:17" ht="19.149999999999999" customHeight="1" x14ac:dyDescent="0.25">
      <c r="A59" s="46" t="s">
        <v>84</v>
      </c>
      <c r="B59" s="12" t="s">
        <v>90</v>
      </c>
      <c r="C59" s="12"/>
      <c r="D59" s="41"/>
      <c r="E59" s="27"/>
      <c r="F59" s="88"/>
      <c r="G59" s="68"/>
      <c r="H59" s="63"/>
      <c r="I59" s="65"/>
      <c r="J59" s="63"/>
      <c r="K59" s="149"/>
      <c r="L59" s="33"/>
      <c r="M59" s="57"/>
      <c r="N59" s="36"/>
      <c r="O59" s="35"/>
      <c r="P59" s="36"/>
      <c r="Q59" s="34"/>
    </row>
    <row r="60" spans="1:17" ht="19.149999999999999" customHeight="1" x14ac:dyDescent="0.25">
      <c r="A60" s="47" t="s">
        <v>121</v>
      </c>
      <c r="B60" s="138" t="s">
        <v>86</v>
      </c>
      <c r="C60" s="37" t="s">
        <v>87</v>
      </c>
      <c r="D60" s="40" t="s">
        <v>88</v>
      </c>
      <c r="E60" s="25">
        <f t="shared" si="1"/>
        <v>952.84</v>
      </c>
      <c r="F60" s="86">
        <f t="shared" si="1"/>
        <v>1143.4100000000001</v>
      </c>
      <c r="G60" s="68">
        <v>952.84</v>
      </c>
      <c r="H60" s="63">
        <f t="shared" si="2"/>
        <v>1143.4100000000001</v>
      </c>
      <c r="I60" s="65"/>
      <c r="J60" s="63"/>
      <c r="K60" s="149"/>
      <c r="L60" s="33">
        <f t="shared" si="4"/>
        <v>0</v>
      </c>
      <c r="M60" s="57">
        <f t="shared" si="4"/>
        <v>0</v>
      </c>
      <c r="N60" s="36">
        <f t="shared" si="5"/>
        <v>0</v>
      </c>
      <c r="O60" s="35">
        <f t="shared" si="6"/>
        <v>0</v>
      </c>
      <c r="P60" s="36"/>
      <c r="Q60" s="34"/>
    </row>
    <row r="61" spans="1:17" ht="33.75" customHeight="1" x14ac:dyDescent="0.25">
      <c r="A61" s="47" t="s">
        <v>122</v>
      </c>
      <c r="B61" s="139"/>
      <c r="C61" s="37" t="s">
        <v>89</v>
      </c>
      <c r="D61" s="40" t="s">
        <v>88</v>
      </c>
      <c r="E61" s="25">
        <f t="shared" si="1"/>
        <v>1640.02</v>
      </c>
      <c r="F61" s="86">
        <f t="shared" si="1"/>
        <v>1968.02</v>
      </c>
      <c r="G61" s="68">
        <v>1640.02</v>
      </c>
      <c r="H61" s="63">
        <f t="shared" si="2"/>
        <v>1968.02</v>
      </c>
      <c r="I61" s="65"/>
      <c r="J61" s="63"/>
      <c r="K61" s="149"/>
      <c r="L61" s="33">
        <f t="shared" si="4"/>
        <v>0</v>
      </c>
      <c r="M61" s="57">
        <f t="shared" si="4"/>
        <v>0</v>
      </c>
      <c r="N61" s="36">
        <f t="shared" si="5"/>
        <v>0</v>
      </c>
      <c r="O61" s="35">
        <f t="shared" si="6"/>
        <v>0</v>
      </c>
      <c r="P61" s="36"/>
      <c r="Q61" s="34"/>
    </row>
    <row r="62" spans="1:17" ht="66" customHeight="1" x14ac:dyDescent="0.25">
      <c r="A62" s="46" t="s">
        <v>85</v>
      </c>
      <c r="B62" s="99" t="s">
        <v>110</v>
      </c>
      <c r="C62" s="99"/>
      <c r="D62" s="40"/>
      <c r="E62" s="26"/>
      <c r="F62" s="87"/>
      <c r="G62" s="68"/>
      <c r="H62" s="63"/>
      <c r="I62" s="65"/>
      <c r="J62" s="63"/>
      <c r="K62" s="149"/>
      <c r="L62" s="33"/>
      <c r="M62" s="57"/>
      <c r="N62" s="36"/>
      <c r="O62" s="35"/>
      <c r="P62" s="36"/>
      <c r="Q62" s="34"/>
    </row>
    <row r="63" spans="1:17" ht="16.899999999999999" customHeight="1" x14ac:dyDescent="0.25">
      <c r="A63" s="47" t="s">
        <v>123</v>
      </c>
      <c r="B63" s="43" t="s">
        <v>131</v>
      </c>
      <c r="C63" s="24" t="s">
        <v>3</v>
      </c>
      <c r="D63" s="40" t="s">
        <v>13</v>
      </c>
      <c r="E63" s="25">
        <f t="shared" si="1"/>
        <v>685.01</v>
      </c>
      <c r="F63" s="86">
        <f t="shared" si="1"/>
        <v>822.01</v>
      </c>
      <c r="G63" s="68">
        <v>610.15</v>
      </c>
      <c r="H63" s="63">
        <f t="shared" si="2"/>
        <v>732.18</v>
      </c>
      <c r="I63" s="65">
        <v>74.86</v>
      </c>
      <c r="J63" s="63">
        <f t="shared" ref="J63" si="44">I63*1.2</f>
        <v>89.83</v>
      </c>
      <c r="K63" s="149"/>
      <c r="L63" s="33">
        <f t="shared" si="4"/>
        <v>0</v>
      </c>
      <c r="M63" s="57">
        <f t="shared" si="4"/>
        <v>0</v>
      </c>
      <c r="N63" s="36">
        <f t="shared" si="5"/>
        <v>0</v>
      </c>
      <c r="O63" s="35">
        <f t="shared" si="6"/>
        <v>0</v>
      </c>
      <c r="P63" s="36">
        <f t="shared" si="5"/>
        <v>0</v>
      </c>
      <c r="Q63" s="34">
        <f t="shared" si="16"/>
        <v>0</v>
      </c>
    </row>
    <row r="64" spans="1:17" ht="16.899999999999999" customHeight="1" x14ac:dyDescent="0.25">
      <c r="A64" s="47" t="s">
        <v>124</v>
      </c>
      <c r="B64" s="43" t="s">
        <v>131</v>
      </c>
      <c r="C64" s="24" t="s">
        <v>14</v>
      </c>
      <c r="D64" s="40" t="s">
        <v>13</v>
      </c>
      <c r="E64" s="25">
        <f t="shared" si="1"/>
        <v>787.13</v>
      </c>
      <c r="F64" s="86">
        <f t="shared" si="1"/>
        <v>944.56</v>
      </c>
      <c r="G64" s="68">
        <v>701.95</v>
      </c>
      <c r="H64" s="63">
        <f t="shared" si="2"/>
        <v>842.34</v>
      </c>
      <c r="I64" s="65">
        <v>85.18</v>
      </c>
      <c r="J64" s="63">
        <f t="shared" ref="J64" si="45">I64*1.2</f>
        <v>102.22</v>
      </c>
      <c r="K64" s="149"/>
      <c r="L64" s="33">
        <f t="shared" si="4"/>
        <v>0</v>
      </c>
      <c r="M64" s="57">
        <f t="shared" si="4"/>
        <v>0</v>
      </c>
      <c r="N64" s="36">
        <f t="shared" si="5"/>
        <v>0</v>
      </c>
      <c r="O64" s="35">
        <f t="shared" si="6"/>
        <v>0</v>
      </c>
      <c r="P64" s="36">
        <f t="shared" si="5"/>
        <v>0</v>
      </c>
      <c r="Q64" s="34">
        <f t="shared" si="16"/>
        <v>0</v>
      </c>
    </row>
    <row r="65" spans="1:17" ht="16.899999999999999" customHeight="1" x14ac:dyDescent="0.25">
      <c r="A65" s="47" t="s">
        <v>125</v>
      </c>
      <c r="B65" s="43" t="s">
        <v>131</v>
      </c>
      <c r="C65" s="24" t="s">
        <v>15</v>
      </c>
      <c r="D65" s="40" t="s">
        <v>13</v>
      </c>
      <c r="E65" s="25">
        <f t="shared" si="1"/>
        <v>1006.28</v>
      </c>
      <c r="F65" s="86">
        <f t="shared" si="1"/>
        <v>1207.53</v>
      </c>
      <c r="G65" s="68">
        <v>898.96</v>
      </c>
      <c r="H65" s="63">
        <f t="shared" si="2"/>
        <v>1078.75</v>
      </c>
      <c r="I65" s="65">
        <v>107.32</v>
      </c>
      <c r="J65" s="63">
        <f t="shared" ref="J65" si="46">I65*1.2</f>
        <v>128.78</v>
      </c>
      <c r="K65" s="149"/>
      <c r="L65" s="33">
        <f t="shared" si="4"/>
        <v>0</v>
      </c>
      <c r="M65" s="57">
        <f t="shared" si="4"/>
        <v>0</v>
      </c>
      <c r="N65" s="36">
        <f t="shared" si="5"/>
        <v>0</v>
      </c>
      <c r="O65" s="35">
        <f t="shared" si="6"/>
        <v>0</v>
      </c>
      <c r="P65" s="36">
        <f t="shared" si="5"/>
        <v>0</v>
      </c>
      <c r="Q65" s="34">
        <f t="shared" si="16"/>
        <v>0</v>
      </c>
    </row>
    <row r="66" spans="1:17" ht="16.899999999999999" customHeight="1" x14ac:dyDescent="0.25">
      <c r="A66" s="47" t="s">
        <v>126</v>
      </c>
      <c r="B66" s="43" t="s">
        <v>131</v>
      </c>
      <c r="C66" s="24" t="s">
        <v>16</v>
      </c>
      <c r="D66" s="40" t="s">
        <v>13</v>
      </c>
      <c r="E66" s="25">
        <f t="shared" si="1"/>
        <v>1105.6500000000001</v>
      </c>
      <c r="F66" s="86">
        <f t="shared" si="1"/>
        <v>1326.78</v>
      </c>
      <c r="G66" s="68">
        <v>988.26</v>
      </c>
      <c r="H66" s="63">
        <f t="shared" si="2"/>
        <v>1185.9100000000001</v>
      </c>
      <c r="I66" s="65">
        <v>117.39</v>
      </c>
      <c r="J66" s="63">
        <f t="shared" ref="J66" si="47">I66*1.2</f>
        <v>140.87</v>
      </c>
      <c r="K66" s="149"/>
      <c r="L66" s="33">
        <f t="shared" si="4"/>
        <v>0</v>
      </c>
      <c r="M66" s="57">
        <f t="shared" si="4"/>
        <v>0</v>
      </c>
      <c r="N66" s="36">
        <f t="shared" si="5"/>
        <v>0</v>
      </c>
      <c r="O66" s="35">
        <f t="shared" si="6"/>
        <v>0</v>
      </c>
      <c r="P66" s="36">
        <f t="shared" si="5"/>
        <v>0</v>
      </c>
      <c r="Q66" s="34">
        <f t="shared" si="16"/>
        <v>0</v>
      </c>
    </row>
    <row r="67" spans="1:17" ht="16.899999999999999" customHeight="1" x14ac:dyDescent="0.25">
      <c r="A67" s="47" t="s">
        <v>127</v>
      </c>
      <c r="B67" s="43" t="s">
        <v>131</v>
      </c>
      <c r="C67" s="24" t="s">
        <v>17</v>
      </c>
      <c r="D67" s="40" t="s">
        <v>13</v>
      </c>
      <c r="E67" s="25">
        <f t="shared" si="1"/>
        <v>1593.33</v>
      </c>
      <c r="F67" s="86">
        <f t="shared" si="1"/>
        <v>1911.99</v>
      </c>
      <c r="G67" s="68">
        <v>1426.71</v>
      </c>
      <c r="H67" s="63">
        <f t="shared" si="2"/>
        <v>1712.05</v>
      </c>
      <c r="I67" s="65">
        <v>166.62</v>
      </c>
      <c r="J67" s="63">
        <f t="shared" ref="J67" si="48">I67*1.2</f>
        <v>199.94</v>
      </c>
      <c r="K67" s="149"/>
      <c r="L67" s="33">
        <f t="shared" si="4"/>
        <v>0</v>
      </c>
      <c r="M67" s="57">
        <f t="shared" si="4"/>
        <v>0</v>
      </c>
      <c r="N67" s="36">
        <f t="shared" si="5"/>
        <v>0</v>
      </c>
      <c r="O67" s="35">
        <f t="shared" si="6"/>
        <v>0</v>
      </c>
      <c r="P67" s="36">
        <f t="shared" si="5"/>
        <v>0</v>
      </c>
      <c r="Q67" s="34">
        <f t="shared" si="16"/>
        <v>0</v>
      </c>
    </row>
    <row r="68" spans="1:17" ht="16.899999999999999" customHeight="1" x14ac:dyDescent="0.25">
      <c r="A68" s="47" t="s">
        <v>128</v>
      </c>
      <c r="B68" s="43" t="s">
        <v>131</v>
      </c>
      <c r="C68" s="24" t="s">
        <v>19</v>
      </c>
      <c r="D68" s="40" t="s">
        <v>13</v>
      </c>
      <c r="E68" s="25">
        <f t="shared" si="1"/>
        <v>2039.66</v>
      </c>
      <c r="F68" s="86">
        <f t="shared" si="1"/>
        <v>2447.59</v>
      </c>
      <c r="G68" s="68">
        <v>1827.95</v>
      </c>
      <c r="H68" s="63">
        <f t="shared" si="2"/>
        <v>2193.54</v>
      </c>
      <c r="I68" s="65">
        <v>211.71</v>
      </c>
      <c r="J68" s="63">
        <f t="shared" ref="J68" si="49">I68*1.2</f>
        <v>254.05</v>
      </c>
      <c r="K68" s="149"/>
      <c r="L68" s="33">
        <f t="shared" si="4"/>
        <v>0</v>
      </c>
      <c r="M68" s="57">
        <f t="shared" si="4"/>
        <v>0</v>
      </c>
      <c r="N68" s="36">
        <f t="shared" si="5"/>
        <v>0</v>
      </c>
      <c r="O68" s="35">
        <f t="shared" si="6"/>
        <v>0</v>
      </c>
      <c r="P68" s="36">
        <f t="shared" si="5"/>
        <v>0</v>
      </c>
      <c r="Q68" s="34">
        <f t="shared" si="16"/>
        <v>0</v>
      </c>
    </row>
    <row r="69" spans="1:17" ht="16.899999999999999" customHeight="1" x14ac:dyDescent="0.25">
      <c r="A69" s="47" t="s">
        <v>129</v>
      </c>
      <c r="B69" s="43" t="s">
        <v>131</v>
      </c>
      <c r="C69" s="24" t="s">
        <v>18</v>
      </c>
      <c r="D69" s="40" t="s">
        <v>13</v>
      </c>
      <c r="E69" s="25">
        <f t="shared" si="1"/>
        <v>2508.8200000000002</v>
      </c>
      <c r="F69" s="86">
        <f t="shared" si="1"/>
        <v>3010.58</v>
      </c>
      <c r="G69" s="68">
        <v>2249.6999999999998</v>
      </c>
      <c r="H69" s="63">
        <f t="shared" si="2"/>
        <v>2699.64</v>
      </c>
      <c r="I69" s="65">
        <v>259.12</v>
      </c>
      <c r="J69" s="63">
        <f t="shared" ref="J69" si="50">I69*1.2</f>
        <v>310.94</v>
      </c>
      <c r="K69" s="149"/>
      <c r="L69" s="33">
        <f t="shared" si="4"/>
        <v>0</v>
      </c>
      <c r="M69" s="57">
        <f t="shared" si="4"/>
        <v>0</v>
      </c>
      <c r="N69" s="36">
        <f t="shared" si="5"/>
        <v>0</v>
      </c>
      <c r="O69" s="35">
        <f t="shared" si="6"/>
        <v>0</v>
      </c>
      <c r="P69" s="36">
        <f t="shared" si="5"/>
        <v>0</v>
      </c>
      <c r="Q69" s="34">
        <f t="shared" si="16"/>
        <v>0</v>
      </c>
    </row>
    <row r="70" spans="1:17" ht="16.899999999999999" customHeight="1" x14ac:dyDescent="0.25">
      <c r="A70" s="47" t="s">
        <v>130</v>
      </c>
      <c r="B70" s="43" t="s">
        <v>131</v>
      </c>
      <c r="C70" s="24" t="s">
        <v>37</v>
      </c>
      <c r="D70" s="40" t="s">
        <v>13</v>
      </c>
      <c r="E70" s="25">
        <f t="shared" si="1"/>
        <v>3806.08</v>
      </c>
      <c r="F70" s="86">
        <f t="shared" si="1"/>
        <v>4567.3</v>
      </c>
      <c r="G70" s="68">
        <v>3415.95</v>
      </c>
      <c r="H70" s="63">
        <f t="shared" si="2"/>
        <v>4099.1400000000003</v>
      </c>
      <c r="I70" s="65">
        <v>390.13</v>
      </c>
      <c r="J70" s="63">
        <f t="shared" ref="J70" si="51">I70*1.2</f>
        <v>468.16</v>
      </c>
      <c r="K70" s="149"/>
      <c r="L70" s="33">
        <f t="shared" si="4"/>
        <v>0</v>
      </c>
      <c r="M70" s="57">
        <f t="shared" si="4"/>
        <v>0</v>
      </c>
      <c r="N70" s="36">
        <f t="shared" si="5"/>
        <v>0</v>
      </c>
      <c r="O70" s="35">
        <f t="shared" si="6"/>
        <v>0</v>
      </c>
      <c r="P70" s="36">
        <f t="shared" si="5"/>
        <v>0</v>
      </c>
      <c r="Q70" s="34">
        <f t="shared" si="16"/>
        <v>0</v>
      </c>
    </row>
    <row r="71" spans="1:17" ht="20.45" customHeight="1" x14ac:dyDescent="0.25">
      <c r="A71" s="46" t="s">
        <v>132</v>
      </c>
      <c r="B71" s="99" t="s">
        <v>10</v>
      </c>
      <c r="C71" s="99"/>
      <c r="D71" s="40"/>
      <c r="E71" s="26"/>
      <c r="F71" s="87"/>
      <c r="G71" s="68"/>
      <c r="H71" s="63"/>
      <c r="I71" s="65"/>
      <c r="J71" s="63"/>
      <c r="K71" s="149"/>
      <c r="L71" s="33"/>
      <c r="M71" s="57"/>
      <c r="N71" s="36"/>
      <c r="O71" s="35"/>
      <c r="P71" s="36"/>
      <c r="Q71" s="34"/>
    </row>
    <row r="72" spans="1:17" ht="17.45" customHeight="1" x14ac:dyDescent="0.25">
      <c r="A72" s="47" t="s">
        <v>91</v>
      </c>
      <c r="B72" s="131" t="s">
        <v>108</v>
      </c>
      <c r="C72" s="38" t="s">
        <v>106</v>
      </c>
      <c r="D72" s="40" t="s">
        <v>5</v>
      </c>
      <c r="E72" s="25">
        <f t="shared" si="1"/>
        <v>46.83</v>
      </c>
      <c r="F72" s="86">
        <f t="shared" si="1"/>
        <v>56.2</v>
      </c>
      <c r="G72" s="68"/>
      <c r="H72" s="63"/>
      <c r="I72" s="65">
        <v>46.83</v>
      </c>
      <c r="J72" s="63">
        <f t="shared" ref="J72" si="52">I72*1.2</f>
        <v>56.2</v>
      </c>
      <c r="K72" s="149"/>
      <c r="L72" s="33">
        <f t="shared" si="4"/>
        <v>0</v>
      </c>
      <c r="M72" s="57">
        <f t="shared" si="4"/>
        <v>0</v>
      </c>
      <c r="N72" s="36"/>
      <c r="O72" s="35"/>
      <c r="P72" s="36">
        <f t="shared" si="5"/>
        <v>0</v>
      </c>
      <c r="Q72" s="34">
        <f t="shared" si="16"/>
        <v>0</v>
      </c>
    </row>
    <row r="73" spans="1:17" ht="17.45" customHeight="1" x14ac:dyDescent="0.25">
      <c r="A73" s="47" t="s">
        <v>92</v>
      </c>
      <c r="B73" s="132"/>
      <c r="C73" s="38" t="s">
        <v>107</v>
      </c>
      <c r="D73" s="40" t="s">
        <v>5</v>
      </c>
      <c r="E73" s="25">
        <f t="shared" si="1"/>
        <v>52.89</v>
      </c>
      <c r="F73" s="86">
        <f t="shared" si="1"/>
        <v>63.47</v>
      </c>
      <c r="G73" s="68"/>
      <c r="H73" s="63"/>
      <c r="I73" s="65">
        <v>52.89</v>
      </c>
      <c r="J73" s="63">
        <f t="shared" ref="J73" si="53">I73*1.2</f>
        <v>63.47</v>
      </c>
      <c r="K73" s="149"/>
      <c r="L73" s="33">
        <f t="shared" si="4"/>
        <v>0</v>
      </c>
      <c r="M73" s="57">
        <f t="shared" si="4"/>
        <v>0</v>
      </c>
      <c r="N73" s="36"/>
      <c r="O73" s="35"/>
      <c r="P73" s="36">
        <f t="shared" si="5"/>
        <v>0</v>
      </c>
      <c r="Q73" s="34">
        <f t="shared" si="16"/>
        <v>0</v>
      </c>
    </row>
    <row r="74" spans="1:17" ht="17.45" customHeight="1" x14ac:dyDescent="0.25">
      <c r="A74" s="47" t="s">
        <v>93</v>
      </c>
      <c r="B74" s="132"/>
      <c r="C74" s="37" t="s">
        <v>109</v>
      </c>
      <c r="D74" s="40" t="s">
        <v>5</v>
      </c>
      <c r="E74" s="25">
        <f t="shared" si="1"/>
        <v>60.57</v>
      </c>
      <c r="F74" s="86">
        <f t="shared" si="1"/>
        <v>72.680000000000007</v>
      </c>
      <c r="G74" s="68"/>
      <c r="H74" s="63"/>
      <c r="I74" s="65">
        <v>60.57</v>
      </c>
      <c r="J74" s="63">
        <f t="shared" ref="J74" si="54">I74*1.2</f>
        <v>72.680000000000007</v>
      </c>
      <c r="K74" s="149"/>
      <c r="L74" s="33">
        <f t="shared" si="4"/>
        <v>0</v>
      </c>
      <c r="M74" s="57">
        <f t="shared" si="4"/>
        <v>0</v>
      </c>
      <c r="N74" s="36"/>
      <c r="O74" s="35"/>
      <c r="P74" s="36">
        <f t="shared" si="5"/>
        <v>0</v>
      </c>
      <c r="Q74" s="34">
        <f t="shared" si="16"/>
        <v>0</v>
      </c>
    </row>
    <row r="75" spans="1:17" ht="17.45" customHeight="1" x14ac:dyDescent="0.25">
      <c r="A75" s="47" t="s">
        <v>94</v>
      </c>
      <c r="B75" s="133"/>
      <c r="C75" s="37" t="s">
        <v>101</v>
      </c>
      <c r="D75" s="40" t="s">
        <v>105</v>
      </c>
      <c r="E75" s="25">
        <f t="shared" si="1"/>
        <v>20</v>
      </c>
      <c r="F75" s="86">
        <f t="shared" si="1"/>
        <v>24</v>
      </c>
      <c r="G75" s="68"/>
      <c r="H75" s="63"/>
      <c r="I75" s="65">
        <v>20</v>
      </c>
      <c r="J75" s="63">
        <f t="shared" ref="J75" si="55">I75*1.2</f>
        <v>24</v>
      </c>
      <c r="K75" s="149"/>
      <c r="L75" s="33">
        <f t="shared" si="4"/>
        <v>0</v>
      </c>
      <c r="M75" s="57">
        <f t="shared" si="4"/>
        <v>0</v>
      </c>
      <c r="N75" s="36"/>
      <c r="O75" s="35"/>
      <c r="P75" s="36">
        <f t="shared" si="5"/>
        <v>0</v>
      </c>
      <c r="Q75" s="34">
        <f>P75*1.2</f>
        <v>0</v>
      </c>
    </row>
    <row r="76" spans="1:17" ht="17.45" customHeight="1" x14ac:dyDescent="0.25">
      <c r="A76" s="46" t="s">
        <v>133</v>
      </c>
      <c r="B76" s="99" t="s">
        <v>102</v>
      </c>
      <c r="C76" s="99"/>
      <c r="D76" s="42"/>
      <c r="E76" s="28"/>
      <c r="F76" s="89"/>
      <c r="G76" s="68"/>
      <c r="H76" s="63"/>
      <c r="I76" s="65"/>
      <c r="J76" s="34"/>
      <c r="K76" s="149"/>
      <c r="L76" s="33"/>
      <c r="M76" s="57"/>
      <c r="N76" s="36"/>
      <c r="O76" s="35"/>
      <c r="P76" s="36"/>
      <c r="Q76" s="34"/>
    </row>
    <row r="77" spans="1:17" ht="35.25" customHeight="1" x14ac:dyDescent="0.25">
      <c r="A77" s="47" t="s">
        <v>134</v>
      </c>
      <c r="B77" s="142" t="s">
        <v>104</v>
      </c>
      <c r="C77" s="37" t="s">
        <v>6</v>
      </c>
      <c r="D77" s="40" t="s">
        <v>5</v>
      </c>
      <c r="E77" s="25">
        <f t="shared" si="1"/>
        <v>57.54</v>
      </c>
      <c r="F77" s="86">
        <f t="shared" si="1"/>
        <v>69.05</v>
      </c>
      <c r="G77" s="68">
        <v>57.54</v>
      </c>
      <c r="H77" s="63">
        <f t="shared" si="2"/>
        <v>69.05</v>
      </c>
      <c r="I77" s="65"/>
      <c r="J77" s="34"/>
      <c r="K77" s="149"/>
      <c r="L77" s="33">
        <f>N77+P77</f>
        <v>0</v>
      </c>
      <c r="M77" s="57">
        <f>O77+Q77</f>
        <v>0</v>
      </c>
      <c r="N77" s="36">
        <f t="shared" si="5"/>
        <v>0</v>
      </c>
      <c r="O77" s="35">
        <f t="shared" si="6"/>
        <v>0</v>
      </c>
      <c r="P77" s="36"/>
      <c r="Q77" s="34"/>
    </row>
    <row r="78" spans="1:17" ht="27" customHeight="1" x14ac:dyDescent="0.25">
      <c r="A78" s="47" t="s">
        <v>135</v>
      </c>
      <c r="B78" s="142"/>
      <c r="C78" s="37" t="s">
        <v>7</v>
      </c>
      <c r="D78" s="40" t="s">
        <v>5</v>
      </c>
      <c r="E78" s="25">
        <f t="shared" si="1"/>
        <v>66.459999999999994</v>
      </c>
      <c r="F78" s="86">
        <f t="shared" si="1"/>
        <v>79.75</v>
      </c>
      <c r="G78" s="68">
        <v>66.459999999999994</v>
      </c>
      <c r="H78" s="63">
        <f t="shared" si="2"/>
        <v>79.75</v>
      </c>
      <c r="I78" s="65"/>
      <c r="J78" s="34"/>
      <c r="K78" s="149"/>
      <c r="L78" s="33">
        <f t="shared" si="4"/>
        <v>0</v>
      </c>
      <c r="M78" s="57">
        <f t="shared" si="4"/>
        <v>0</v>
      </c>
      <c r="N78" s="36">
        <f t="shared" si="5"/>
        <v>0</v>
      </c>
      <c r="O78" s="35">
        <f t="shared" si="6"/>
        <v>0</v>
      </c>
      <c r="P78" s="36"/>
      <c r="Q78" s="34"/>
    </row>
    <row r="79" spans="1:17" ht="17.45" customHeight="1" x14ac:dyDescent="0.25">
      <c r="A79" s="47" t="s">
        <v>136</v>
      </c>
      <c r="B79" s="142"/>
      <c r="C79" s="37" t="s">
        <v>8</v>
      </c>
      <c r="D79" s="40" t="s">
        <v>5</v>
      </c>
      <c r="E79" s="25">
        <f t="shared" si="1"/>
        <v>76.739999999999995</v>
      </c>
      <c r="F79" s="86">
        <f t="shared" si="1"/>
        <v>92.09</v>
      </c>
      <c r="G79" s="68">
        <v>76.739999999999995</v>
      </c>
      <c r="H79" s="63">
        <f t="shared" si="2"/>
        <v>92.09</v>
      </c>
      <c r="I79" s="65"/>
      <c r="J79" s="34"/>
      <c r="K79" s="149"/>
      <c r="L79" s="33">
        <f t="shared" si="4"/>
        <v>0</v>
      </c>
      <c r="M79" s="57">
        <f t="shared" si="4"/>
        <v>0</v>
      </c>
      <c r="N79" s="36">
        <f t="shared" si="5"/>
        <v>0</v>
      </c>
      <c r="O79" s="35">
        <f t="shared" si="6"/>
        <v>0</v>
      </c>
      <c r="P79" s="36"/>
      <c r="Q79" s="34"/>
    </row>
    <row r="80" spans="1:17" ht="17.45" customHeight="1" x14ac:dyDescent="0.25">
      <c r="A80" s="47" t="s">
        <v>137</v>
      </c>
      <c r="B80" s="142"/>
      <c r="C80" s="37" t="s">
        <v>9</v>
      </c>
      <c r="D80" s="40" t="s">
        <v>88</v>
      </c>
      <c r="E80" s="25">
        <f t="shared" si="1"/>
        <v>2</v>
      </c>
      <c r="F80" s="86">
        <f t="shared" si="1"/>
        <v>2.4</v>
      </c>
      <c r="G80" s="68">
        <v>2</v>
      </c>
      <c r="H80" s="63">
        <f t="shared" si="2"/>
        <v>2.4</v>
      </c>
      <c r="I80" s="65"/>
      <c r="J80" s="34"/>
      <c r="K80" s="149"/>
      <c r="L80" s="33">
        <f t="shared" si="4"/>
        <v>0</v>
      </c>
      <c r="M80" s="57">
        <f t="shared" si="4"/>
        <v>0</v>
      </c>
      <c r="N80" s="36">
        <f t="shared" si="5"/>
        <v>0</v>
      </c>
      <c r="O80" s="35">
        <f t="shared" si="6"/>
        <v>0</v>
      </c>
      <c r="P80" s="36"/>
      <c r="Q80" s="34"/>
    </row>
    <row r="81" spans="1:17" ht="40.5" customHeight="1" thickBot="1" x14ac:dyDescent="0.3">
      <c r="A81" s="48" t="s">
        <v>138</v>
      </c>
      <c r="B81" s="131"/>
      <c r="C81" s="49" t="s">
        <v>103</v>
      </c>
      <c r="D81" s="50" t="s">
        <v>5</v>
      </c>
      <c r="E81" s="77">
        <f t="shared" ref="E81:F81" si="56">G81+I81</f>
        <v>48.55</v>
      </c>
      <c r="F81" s="90">
        <f t="shared" si="56"/>
        <v>58.26</v>
      </c>
      <c r="G81" s="78">
        <v>48.55</v>
      </c>
      <c r="H81" s="63">
        <f t="shared" ref="H81" si="57">G81*1.2</f>
        <v>58.26</v>
      </c>
      <c r="I81" s="79"/>
      <c r="J81" s="60"/>
      <c r="K81" s="150"/>
      <c r="L81" s="80">
        <f t="shared" ref="L81:M81" si="58">N81+P81</f>
        <v>0</v>
      </c>
      <c r="M81" s="81">
        <f t="shared" si="58"/>
        <v>0</v>
      </c>
      <c r="N81" s="59">
        <f t="shared" ref="N81" si="59">G81*$K$16</f>
        <v>0</v>
      </c>
      <c r="O81" s="35">
        <f t="shared" si="6"/>
        <v>0</v>
      </c>
      <c r="P81" s="59"/>
      <c r="Q81" s="60"/>
    </row>
    <row r="82" spans="1:17" s="13" customFormat="1" ht="18.75" customHeight="1" thickBot="1" x14ac:dyDescent="0.3">
      <c r="A82" s="145" t="s">
        <v>117</v>
      </c>
      <c r="B82" s="146"/>
      <c r="C82" s="146"/>
      <c r="D82" s="147"/>
      <c r="E82" s="51">
        <f>SUM(E17:E81)</f>
        <v>84333.99</v>
      </c>
      <c r="F82" s="91">
        <f>SUM(F17:F81)</f>
        <v>101200.77</v>
      </c>
      <c r="G82" s="69"/>
      <c r="H82" s="64"/>
      <c r="I82" s="66"/>
      <c r="J82" s="52"/>
      <c r="K82" s="53"/>
      <c r="L82" s="51">
        <f>SUM(L17:L81)</f>
        <v>0</v>
      </c>
      <c r="M82" s="54">
        <f>SUM(M17:M81)</f>
        <v>0</v>
      </c>
      <c r="N82" s="55"/>
      <c r="O82" s="62"/>
      <c r="P82" s="55"/>
      <c r="Q82" s="56"/>
    </row>
    <row r="83" spans="1:17" ht="25.9" customHeight="1" x14ac:dyDescent="0.25">
      <c r="B83" s="141"/>
      <c r="C83" s="141"/>
      <c r="D83" s="141"/>
      <c r="E83" s="141"/>
      <c r="F83" s="141"/>
      <c r="G83" s="141"/>
      <c r="H83" s="19"/>
    </row>
    <row r="84" spans="1:17" ht="25.9" customHeight="1" x14ac:dyDescent="0.25">
      <c r="A84" s="143" t="s">
        <v>113</v>
      </c>
      <c r="B84" s="143"/>
      <c r="C84" s="143"/>
      <c r="D84" s="2"/>
      <c r="E84" s="2"/>
      <c r="F84" s="92"/>
      <c r="G84" s="2"/>
      <c r="H84" s="19"/>
    </row>
    <row r="85" spans="1:17" ht="25.9" customHeight="1" x14ac:dyDescent="0.25">
      <c r="A85" s="144" t="s">
        <v>114</v>
      </c>
      <c r="B85" s="144"/>
      <c r="C85" s="144"/>
      <c r="D85" s="2"/>
      <c r="E85" s="2"/>
      <c r="F85" s="92"/>
      <c r="G85" s="2"/>
      <c r="H85" s="19"/>
    </row>
    <row r="86" spans="1:17" ht="25.9" customHeight="1" x14ac:dyDescent="0.25">
      <c r="A86" s="143" t="s">
        <v>115</v>
      </c>
      <c r="B86" s="143"/>
      <c r="C86" s="143"/>
      <c r="D86" s="2"/>
      <c r="E86" s="2"/>
      <c r="F86" s="92"/>
      <c r="G86" s="2"/>
      <c r="H86" s="19"/>
    </row>
    <row r="87" spans="1:17" ht="25.9" customHeight="1" x14ac:dyDescent="0.25">
      <c r="A87" s="144" t="s">
        <v>116</v>
      </c>
      <c r="B87" s="144"/>
      <c r="C87" s="144"/>
      <c r="D87" s="2"/>
      <c r="E87" s="2"/>
      <c r="F87" s="92"/>
      <c r="G87" s="2"/>
      <c r="H87" s="19"/>
    </row>
    <row r="88" spans="1:17" ht="25.9" customHeight="1" x14ac:dyDescent="0.25">
      <c r="A88" s="151" t="s">
        <v>145</v>
      </c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1"/>
      <c r="Q88" s="151"/>
    </row>
    <row r="89" spans="1:17" s="23" customFormat="1" ht="22.9" customHeight="1" x14ac:dyDescent="0.25">
      <c r="A89" s="20"/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21"/>
      <c r="M89" s="21"/>
      <c r="N89" s="22"/>
      <c r="O89" s="22"/>
      <c r="P89" s="22"/>
    </row>
    <row r="90" spans="1:17" s="23" customFormat="1" ht="68.25" customHeight="1" x14ac:dyDescent="0.25">
      <c r="A90" s="20"/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21"/>
      <c r="M90" s="21"/>
      <c r="N90" s="22"/>
      <c r="O90" s="22"/>
      <c r="P90" s="22"/>
    </row>
    <row r="91" spans="1:17" s="23" customFormat="1" ht="17.25" customHeight="1" x14ac:dyDescent="0.25">
      <c r="A91" s="20"/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21"/>
      <c r="M91" s="21"/>
      <c r="N91" s="22"/>
      <c r="O91" s="22"/>
      <c r="P91" s="22"/>
    </row>
  </sheetData>
  <mergeCells count="51">
    <mergeCell ref="B90:K90"/>
    <mergeCell ref="B91:K91"/>
    <mergeCell ref="B83:G83"/>
    <mergeCell ref="B77:B81"/>
    <mergeCell ref="A84:C84"/>
    <mergeCell ref="A85:C85"/>
    <mergeCell ref="A86:C86"/>
    <mergeCell ref="A87:C87"/>
    <mergeCell ref="A82:D82"/>
    <mergeCell ref="K16:K81"/>
    <mergeCell ref="B76:C76"/>
    <mergeCell ref="B53:B58"/>
    <mergeCell ref="B36:C36"/>
    <mergeCell ref="B37:B44"/>
    <mergeCell ref="B89:K89"/>
    <mergeCell ref="A88:Q88"/>
    <mergeCell ref="N16:P16"/>
    <mergeCell ref="B24:C24"/>
    <mergeCell ref="B25:B26"/>
    <mergeCell ref="B71:C71"/>
    <mergeCell ref="B28:B35"/>
    <mergeCell ref="B62:C62"/>
    <mergeCell ref="B52:C52"/>
    <mergeCell ref="B60:B61"/>
    <mergeCell ref="B72:B75"/>
    <mergeCell ref="B17:B19"/>
    <mergeCell ref="B21:B23"/>
    <mergeCell ref="B20:C20"/>
    <mergeCell ref="B16:C16"/>
    <mergeCell ref="A2:Q2"/>
    <mergeCell ref="I14:J14"/>
    <mergeCell ref="G13:J13"/>
    <mergeCell ref="L12:Q12"/>
    <mergeCell ref="L13:M14"/>
    <mergeCell ref="E12:J12"/>
    <mergeCell ref="B46:B51"/>
    <mergeCell ref="B45:C45"/>
    <mergeCell ref="B27:C27"/>
    <mergeCell ref="K1:Q1"/>
    <mergeCell ref="N14:O14"/>
    <mergeCell ref="P14:Q14"/>
    <mergeCell ref="N13:Q13"/>
    <mergeCell ref="A10:Q10"/>
    <mergeCell ref="A8:Q8"/>
    <mergeCell ref="D12:D15"/>
    <mergeCell ref="C12:C15"/>
    <mergeCell ref="B12:B15"/>
    <mergeCell ref="A12:A15"/>
    <mergeCell ref="K13:K15"/>
    <mergeCell ref="E13:F14"/>
    <mergeCell ref="G14:H14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47" fitToHeight="2" orientation="landscape" r:id="rId1"/>
  <rowBreaks count="1" manualBreakCount="1">
    <brk id="8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2018-10-24T06:21:39Z</dcterms:modified>
</cp:coreProperties>
</file>